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선현수\Desktop\★ETC\장성 성장관리\2024.05.22\"/>
    </mc:Choice>
  </mc:AlternateContent>
  <xr:revisionPtr revIDLastSave="0" documentId="13_ncr:1_{909B26D0-4989-4B3E-A9F9-DEDBBB7E2BE1}" xr6:coauthVersionLast="46" xr6:coauthVersionMax="47" xr10:uidLastSave="{00000000-0000-0000-0000-000000000000}"/>
  <bookViews>
    <workbookView xWindow="-120" yWindow="-120" windowWidth="29040" windowHeight="15720" xr2:uid="{8BF7AB1E-E198-4F29-AAE0-0ED8F40C7CF6}"/>
  </bookViews>
  <sheets>
    <sheet name="인센티브 산정표" sheetId="1" r:id="rId1"/>
    <sheet name="부설주차장 설치기준(장성군 주차장 조례)" sheetId="2" r:id="rId2"/>
    <sheet name="대지안의 조경(장성군 건축 조례)" sheetId="3" r:id="rId3"/>
  </sheets>
  <definedNames>
    <definedName name="_xlnm._FilterDatabase" localSheetId="0" hidden="1">'인센티브 산정표'!#REF!</definedName>
    <definedName name="_xlnm.Print_Area" localSheetId="2">'대지안의 조경(장성군 건축 조례)'!$B$3:$G$7</definedName>
    <definedName name="_xlnm.Print_Area" localSheetId="1">'부설주차장 설치기준(장성군 주차장 조례)'!$C$2:$M$21</definedName>
    <definedName name="_xlnm.Print_Area" localSheetId="0">'인센티브 산정표'!$B$2:$Q$42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K35" i="1"/>
  <c r="M35" i="1"/>
  <c r="M34" i="1"/>
  <c r="K34" i="1" s="1"/>
  <c r="G15" i="1"/>
  <c r="G16" i="1"/>
  <c r="G13" i="1"/>
  <c r="I7" i="1" l="1"/>
  <c r="I8" i="1" s="1"/>
  <c r="I9" i="1" s="1"/>
  <c r="I10" i="1" s="1"/>
  <c r="I11" i="1" s="1"/>
  <c r="I12" i="1" s="1"/>
  <c r="P5" i="1"/>
  <c r="N5" i="1"/>
  <c r="J5" i="1"/>
  <c r="E6" i="1"/>
  <c r="L17" i="2"/>
  <c r="L16" i="2"/>
  <c r="L15" i="2"/>
  <c r="K17" i="2"/>
  <c r="K16" i="2"/>
  <c r="K15" i="2"/>
  <c r="L14" i="2"/>
  <c r="K14" i="2"/>
  <c r="O6" i="1"/>
  <c r="P6" i="1"/>
  <c r="O12" i="1"/>
  <c r="O11" i="1"/>
  <c r="O10" i="1"/>
  <c r="O9" i="1"/>
  <c r="O8" i="1"/>
  <c r="O7" i="1"/>
  <c r="P12" i="1"/>
  <c r="P11" i="1"/>
  <c r="P10" i="1"/>
  <c r="P9" i="1"/>
  <c r="P8" i="1"/>
  <c r="P7" i="1"/>
  <c r="O5" i="1" l="1"/>
  <c r="E11" i="1"/>
  <c r="K32" i="1" s="1"/>
  <c r="O32" i="1" s="1"/>
  <c r="E8" i="1"/>
  <c r="P31" i="1" s="1"/>
  <c r="A12" i="2"/>
  <c r="K12" i="2" s="1"/>
  <c r="L12" i="2" s="1"/>
  <c r="A11" i="2"/>
  <c r="K11" i="2" s="1"/>
  <c r="L11" i="2" s="1"/>
  <c r="A10" i="2"/>
  <c r="K10" i="2" s="1"/>
  <c r="L10" i="2" s="1"/>
  <c r="A20" i="2"/>
  <c r="I20" i="2" s="1"/>
  <c r="K20" i="2" s="1"/>
  <c r="L20" i="2" s="1"/>
  <c r="A19" i="2"/>
  <c r="I19" i="2" s="1"/>
  <c r="K19" i="2" s="1"/>
  <c r="L19" i="2" s="1"/>
  <c r="A18" i="2"/>
  <c r="A17" i="2"/>
  <c r="I17" i="2" s="1"/>
  <c r="A16" i="2"/>
  <c r="I16" i="2" s="1"/>
  <c r="A15" i="2"/>
  <c r="I15" i="2" s="1"/>
  <c r="A14" i="2"/>
  <c r="I14" i="2" s="1"/>
  <c r="A13" i="2"/>
  <c r="K13" i="2" s="1"/>
  <c r="L13" i="2" s="1"/>
  <c r="A8" i="2"/>
  <c r="A7" i="2"/>
  <c r="I7" i="2" s="1"/>
  <c r="K7" i="2" s="1"/>
  <c r="L7" i="2" s="1"/>
  <c r="A6" i="2"/>
  <c r="I6" i="2" s="1"/>
  <c r="K6" i="2" s="1"/>
  <c r="L6" i="2" s="1"/>
  <c r="A5" i="2"/>
  <c r="I5" i="2" s="1"/>
  <c r="K5" i="2" s="1"/>
  <c r="I8" i="2" l="1"/>
  <c r="K8" i="2"/>
  <c r="L8" i="2" s="1"/>
  <c r="L5" i="2"/>
  <c r="I13" i="2"/>
  <c r="I10" i="2"/>
  <c r="I11" i="2"/>
  <c r="I12" i="2"/>
  <c r="O24" i="1"/>
  <c r="M24" i="1"/>
  <c r="J13" i="2"/>
  <c r="J12" i="2"/>
  <c r="J11" i="2"/>
  <c r="J10" i="2"/>
  <c r="M16" i="2"/>
  <c r="M15" i="2"/>
  <c r="B9" i="2"/>
  <c r="A9" i="2" s="1"/>
  <c r="K31" i="1"/>
  <c r="O31" i="1" s="1"/>
  <c r="I7" i="3"/>
  <c r="I9" i="2" l="1"/>
  <c r="J9" i="2" s="1"/>
  <c r="K9" i="2"/>
  <c r="L9" i="2" s="1"/>
  <c r="M32" i="1"/>
  <c r="M31" i="1"/>
  <c r="M13" i="2"/>
  <c r="I5" i="3"/>
  <c r="I6" i="3"/>
  <c r="M20" i="2"/>
  <c r="M19" i="2"/>
  <c r="M14" i="2"/>
  <c r="M17" i="2"/>
  <c r="E10" i="1"/>
  <c r="E19" i="1" s="1"/>
  <c r="L32" i="1"/>
  <c r="E22" i="1" l="1"/>
  <c r="K36" i="1" s="1"/>
  <c r="L36" i="1" s="1"/>
  <c r="I18" i="2"/>
  <c r="K18" i="2" s="1"/>
  <c r="M7" i="2"/>
  <c r="M6" i="2"/>
  <c r="M5" i="2"/>
  <c r="M12" i="2"/>
  <c r="M10" i="2"/>
  <c r="L31" i="1"/>
  <c r="L18" i="2" l="1"/>
  <c r="M18" i="2" s="1"/>
  <c r="Q36" i="1"/>
  <c r="E17" i="1" s="1"/>
  <c r="M9" i="2"/>
  <c r="J8" i="2"/>
  <c r="M11" i="2"/>
  <c r="K4" i="2" l="1"/>
  <c r="M36" i="1"/>
  <c r="O36" i="1"/>
  <c r="M8" i="2" l="1"/>
  <c r="M4" i="2" s="1"/>
  <c r="L4" i="2"/>
  <c r="O33" i="1" l="1"/>
  <c r="M33" i="1"/>
  <c r="K33" i="1" s="1"/>
  <c r="L33" i="1" s="1"/>
  <c r="O34" i="1"/>
  <c r="L34" i="1"/>
  <c r="L35" i="1"/>
  <c r="O35" i="1"/>
  <c r="O30" i="1" l="1"/>
  <c r="E41" i="1" s="1"/>
  <c r="M30" i="1"/>
  <c r="O37" i="1"/>
  <c r="M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선현수</author>
  </authors>
  <commentList>
    <comment ref="E13" authorId="0" shapeId="0" xr:uid="{D68F5068-559C-4178-94FC-CB594BED4875}">
      <text>
        <r>
          <rPr>
            <b/>
            <sz val="9"/>
            <color indexed="81"/>
            <rFont val="돋움"/>
            <family val="3"/>
            <charset val="129"/>
          </rPr>
          <t>계획관리지역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유보용도
절토시</t>
        </r>
        <r>
          <rPr>
            <b/>
            <sz val="9"/>
            <color indexed="81"/>
            <rFont val="Tahoma"/>
            <family val="2"/>
          </rPr>
          <t xml:space="preserve"> : 15m</t>
        </r>
        <r>
          <rPr>
            <b/>
            <sz val="9"/>
            <color indexed="81"/>
            <rFont val="돋움"/>
            <family val="3"/>
            <charset val="129"/>
          </rPr>
          <t>이하
성토시</t>
        </r>
        <r>
          <rPr>
            <b/>
            <sz val="9"/>
            <color indexed="81"/>
            <rFont val="Tahoma"/>
            <family val="2"/>
          </rPr>
          <t xml:space="preserve"> : 10m </t>
        </r>
        <r>
          <rPr>
            <b/>
            <sz val="9"/>
            <color indexed="81"/>
            <rFont val="돋움"/>
            <family val="3"/>
            <charset val="129"/>
          </rPr>
          <t>이하</t>
        </r>
      </text>
    </comment>
    <comment ref="K28" authorId="0" shapeId="0" xr:uid="{20EE71FA-1EEC-4B4D-9B03-B0ED8B7A88F8}">
      <text/>
    </comment>
    <comment ref="G31" authorId="0" shapeId="0" xr:uid="{16F06CF8-E826-4C78-ACE4-5061C75C6C9E}">
      <text>
        <r>
          <rPr>
            <b/>
            <sz val="6"/>
            <color indexed="81"/>
            <rFont val="Tahoma"/>
            <family val="2"/>
          </rPr>
          <t>[</t>
        </r>
        <r>
          <rPr>
            <b/>
            <sz val="6"/>
            <color indexed="81"/>
            <rFont val="돋움"/>
            <family val="3"/>
            <charset val="129"/>
          </rPr>
          <t>기준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건폐율×</t>
        </r>
        <r>
          <rPr>
            <b/>
            <sz val="6"/>
            <color indexed="81"/>
            <rFont val="Tahoma"/>
            <family val="2"/>
          </rPr>
          <t>(</t>
        </r>
        <r>
          <rPr>
            <b/>
            <sz val="6"/>
            <color indexed="81"/>
            <rFont val="돋움"/>
            <family val="3"/>
            <charset val="129"/>
          </rPr>
          <t>도로개설면적÷개발행위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허가신청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면적</t>
        </r>
        <r>
          <rPr>
            <b/>
            <sz val="6"/>
            <color indexed="81"/>
            <rFont val="Tahoma"/>
            <family val="2"/>
          </rPr>
          <t>)*2.0]&lt;=5%</t>
        </r>
      </text>
    </comment>
    <comment ref="I31" authorId="0" shapeId="0" xr:uid="{951AC16A-2A9B-4EDF-91CE-5671100E6DA7}">
      <text>
        <r>
          <rPr>
            <b/>
            <sz val="6"/>
            <color indexed="81"/>
            <rFont val="Tahoma"/>
            <family val="2"/>
          </rPr>
          <t>[</t>
        </r>
        <r>
          <rPr>
            <b/>
            <sz val="6"/>
            <color indexed="81"/>
            <rFont val="돋움"/>
            <family val="3"/>
            <charset val="129"/>
          </rPr>
          <t>기준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용적률×</t>
        </r>
        <r>
          <rPr>
            <b/>
            <sz val="6"/>
            <color indexed="81"/>
            <rFont val="Tahoma"/>
            <family val="2"/>
          </rPr>
          <t>(</t>
        </r>
        <r>
          <rPr>
            <b/>
            <sz val="6"/>
            <color indexed="81"/>
            <rFont val="돋움"/>
            <family val="3"/>
            <charset val="129"/>
          </rPr>
          <t>도로개설면적÷개발행위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허가신청</t>
        </r>
        <r>
          <rPr>
            <b/>
            <sz val="6"/>
            <color indexed="81"/>
            <rFont val="Tahoma"/>
            <family val="2"/>
          </rPr>
          <t xml:space="preserve"> </t>
        </r>
        <r>
          <rPr>
            <b/>
            <sz val="6"/>
            <color indexed="81"/>
            <rFont val="돋움"/>
            <family val="3"/>
            <charset val="129"/>
          </rPr>
          <t>면적</t>
        </r>
        <r>
          <rPr>
            <b/>
            <sz val="6"/>
            <color indexed="81"/>
            <rFont val="Tahoma"/>
            <family val="2"/>
          </rPr>
          <t>)*2.0]&lt;=10%</t>
        </r>
      </text>
    </comment>
  </commentList>
</comments>
</file>

<file path=xl/sharedStrings.xml><?xml version="1.0" encoding="utf-8"?>
<sst xmlns="http://schemas.openxmlformats.org/spreadsheetml/2006/main" count="166" uniqueCount="137">
  <si>
    <t>기준</t>
    <phoneticPr fontId="2" type="noConversion"/>
  </si>
  <si>
    <t>상한</t>
    <phoneticPr fontId="2" type="noConversion"/>
  </si>
  <si>
    <t>권장</t>
  </si>
  <si>
    <t>주차대수 추가 확보</t>
  </si>
  <si>
    <t>합계</t>
    <phoneticPr fontId="2" type="noConversion"/>
  </si>
  <si>
    <t>구분</t>
    <phoneticPr fontId="2" type="noConversion"/>
  </si>
  <si>
    <t>비 고</t>
    <phoneticPr fontId="2" type="noConversion"/>
  </si>
  <si>
    <t>건폐율</t>
  </si>
  <si>
    <t>용적률</t>
  </si>
  <si>
    <t>준수여부</t>
    <phoneticPr fontId="2" type="noConversion"/>
  </si>
  <si>
    <t>○</t>
  </si>
  <si>
    <t>✕</t>
  </si>
  <si>
    <t>연면적의 합계가 2천㎡ 이상인 건축물</t>
  </si>
  <si>
    <t>대지면적의 15% 이상</t>
  </si>
  <si>
    <t>연면적의 합계가 1천㎡ 이상 2천㎡ 미만인 건축물</t>
  </si>
  <si>
    <t>대지면적의 10% 이상</t>
  </si>
  <si>
    <t>연면적의 합계가 1천㎡ 미만인 건축물</t>
  </si>
  <si>
    <t>대지면적의 5% 이상</t>
  </si>
  <si>
    <t>시 설 물</t>
  </si>
  <si>
    <t>설 치 기 준</t>
  </si>
  <si>
    <t>1. 위락시설</t>
  </si>
  <si>
    <t>2. 문화 및 집회시설(관람장은 제외한다), 종교시설, 판매시설, 운수시설, 의료시설(정신병원․요양소 및 격리병원은 제외한다), 운동시설(골프장․골프연습장 및 옥외수영장은 제외한다), 업무시설(외국공관 및 오피스텔은 제외한다), 방송통신시설 중 방송국</t>
  </si>
  <si>
    <t>3.제1종 근린생활시설(「건축법 시행령」별표 1 제3호바목 및 사목은 제외한다), 제2종 근린생활시설, 숙박시설</t>
  </si>
  <si>
    <t>○ 시설면적 200㎡당 1대(시설면적/200㎡)</t>
  </si>
  <si>
    <t>4. 단독주택(다가구주택은 제외한다)</t>
  </si>
  <si>
    <t>○ 시설면적 50㎡ 초과 150㎡ 이하 : 1대</t>
  </si>
  <si>
    <t>○ 시설면적 150㎡ 초과 : 1대에 150㎡를 초과하는 100㎡당 1대를 더한 대수[1+{(시설면적-150㎡)/100㎡}]</t>
  </si>
  <si>
    <t>5. 다가구주택, 공동주택(기숙사는 제외한다), 업무시설 중 오피스텔</t>
  </si>
  <si>
    <t xml:space="preserve">○ 전용면적 60㎡이하 : 세대당 1대 이상 </t>
  </si>
  <si>
    <t xml:space="preserve">○ 전용면적 60㎡초과 85㎡이하 : 세대당 1.3대 이상 </t>
  </si>
  <si>
    <t>5-2.「건축법 시행령」제3조제1항제2호에 따른 원룸형 주택(신설 2021. 8. 13)</t>
    <phoneticPr fontId="2" type="noConversion"/>
  </si>
  <si>
    <t>○ 세대당 0.6대 이상으로 한다. 다만, 세대당 전용면적이 30㎡미만인 경우에는 0.5대 이상으로 한다(신설 2021. 8. 13)</t>
  </si>
  <si>
    <t>6. 골프장, 골프연습장, 옥외수영장, 관람장</t>
  </si>
  <si>
    <t>○ 골프장 : 1홀당 10대(홀의 수×10)</t>
  </si>
  <si>
    <t>○ 골프연습장 : 1타석당 1대(타석의 수×1)</t>
  </si>
  <si>
    <t>○ 옥외수영장 : 정원 15명당 1대(정원/15명)</t>
  </si>
  <si>
    <t>○ 관람장 : 정원 100명당 1대(정원/100명)</t>
  </si>
  <si>
    <t>7. 수련시설, 공장(아파트형은 제외한다), 발전시설</t>
  </si>
  <si>
    <t>○ 시설면적 350㎡당 1대(시설면적/350㎡)</t>
  </si>
  <si>
    <t>8. 창고시설</t>
  </si>
  <si>
    <t>○ 시설면적 400㎡당 1대(시설면적/400㎡)</t>
  </si>
  <si>
    <t>9. 그 밖의 건축물</t>
  </si>
  <si>
    <t>○ 시설면적 300㎡당 1대(시설면적/300㎡)</t>
  </si>
  <si>
    <t>○ 시설면적 100㎡당 1대(시설면적/100㎡)</t>
    <phoneticPr fontId="2" type="noConversion"/>
  </si>
  <si>
    <t>○ 시설면적 150㎡당 1대(시설면적/150㎡)</t>
    <phoneticPr fontId="2" type="noConversion"/>
  </si>
  <si>
    <t>총대수</t>
    <phoneticPr fontId="2" type="noConversion"/>
  </si>
  <si>
    <t>위락시설</t>
    <phoneticPr fontId="2" type="noConversion"/>
  </si>
  <si>
    <t>근린생활시설</t>
    <phoneticPr fontId="2" type="noConversion"/>
  </si>
  <si>
    <t>단독주택</t>
    <phoneticPr fontId="2" type="noConversion"/>
  </si>
  <si>
    <t>원룸형 주택</t>
    <phoneticPr fontId="2" type="noConversion"/>
  </si>
  <si>
    <t>골프장</t>
    <phoneticPr fontId="2" type="noConversion"/>
  </si>
  <si>
    <t>창고시설</t>
    <phoneticPr fontId="2" type="noConversion"/>
  </si>
  <si>
    <t>그 밖의 건축물</t>
    <phoneticPr fontId="2" type="noConversion"/>
  </si>
  <si>
    <t>계획관리지역</t>
    <phoneticPr fontId="2" type="noConversion"/>
  </si>
  <si>
    <t>자연취락지구</t>
    <phoneticPr fontId="2" type="noConversion"/>
  </si>
  <si>
    <t>내 용</t>
    <phoneticPr fontId="2" type="noConversion"/>
  </si>
  <si>
    <t>기반시설계획</t>
    <phoneticPr fontId="2" type="noConversion"/>
  </si>
  <si>
    <t>도로개설(도로 추가확보)</t>
    <phoneticPr fontId="2" type="noConversion"/>
  </si>
  <si>
    <t>과소필지 공동개발</t>
    <phoneticPr fontId="2" type="noConversion"/>
  </si>
  <si>
    <t>사면안정대책</t>
    <phoneticPr fontId="2" type="noConversion"/>
  </si>
  <si>
    <t>환경관리계획</t>
    <phoneticPr fontId="2" type="noConversion"/>
  </si>
  <si>
    <t>경관계획</t>
    <phoneticPr fontId="2" type="noConversion"/>
  </si>
  <si>
    <t>지형 순응형 개발</t>
    <phoneticPr fontId="2" type="noConversion"/>
  </si>
  <si>
    <t>대지안의 조경</t>
    <phoneticPr fontId="2" type="noConversion"/>
  </si>
  <si>
    <t>○ 전용면적 85㎡초과 : 세대당 1.5대 이상
(소수점 이하의 끝수는 이를 1대로 본다) (개정 2021. 8. 13)</t>
    <phoneticPr fontId="2" type="noConversion"/>
  </si>
  <si>
    <t>다가구주택, 공동주택, 업무시설 중 오피스텔</t>
    <phoneticPr fontId="2" type="noConversion"/>
  </si>
  <si>
    <t>골프연습장</t>
    <phoneticPr fontId="2" type="noConversion"/>
  </si>
  <si>
    <t>옥외수영장</t>
    <phoneticPr fontId="2" type="noConversion"/>
  </si>
  <si>
    <t>관람장</t>
    <phoneticPr fontId="2" type="noConversion"/>
  </si>
  <si>
    <t>수련시설, 공장, 발전시설</t>
    <phoneticPr fontId="2" type="noConversion"/>
  </si>
  <si>
    <t>문화 및 집회시설, 종교시설, 판매시설, 운수시설, 의료시설, 운동시설, 업무시설, 방송통신시설 중 방송국</t>
    <phoneticPr fontId="2" type="noConversion"/>
  </si>
  <si>
    <t>적용내용(%p)</t>
    <phoneticPr fontId="2" type="noConversion"/>
  </si>
  <si>
    <t>읍면</t>
    <phoneticPr fontId="2" type="noConversion"/>
  </si>
  <si>
    <t>리</t>
    <phoneticPr fontId="2" type="noConversion"/>
  </si>
  <si>
    <t>지번</t>
    <phoneticPr fontId="2" type="noConversion"/>
  </si>
  <si>
    <t>지목</t>
    <phoneticPr fontId="2" type="noConversion"/>
  </si>
  <si>
    <t>건폐율 
완화내용(%p)</t>
    <phoneticPr fontId="2" type="noConversion"/>
  </si>
  <si>
    <t>용적률 
완화내용(%p)</t>
    <phoneticPr fontId="2" type="noConversion"/>
  </si>
  <si>
    <t>■ 인센티브 산정 결과</t>
    <phoneticPr fontId="2" type="noConversion"/>
  </si>
  <si>
    <t>적용 건폐율(%)</t>
    <phoneticPr fontId="2" type="noConversion"/>
  </si>
  <si>
    <t>■ 「장성군 건축 조례」 제39조(대지안의 조경) 제1항에 따른 건축물 연면적 기준</t>
    <phoneticPr fontId="2" type="noConversion"/>
  </si>
  <si>
    <t>구 분</t>
    <phoneticPr fontId="2" type="noConversion"/>
  </si>
  <si>
    <t>■ 인센티브 산정표</t>
    <phoneticPr fontId="2" type="noConversion"/>
  </si>
  <si>
    <t>공장</t>
    <phoneticPr fontId="2" type="noConversion"/>
  </si>
  <si>
    <t>각 시설물의 
바닥면적의 합계</t>
    <phoneticPr fontId="2" type="noConversion"/>
  </si>
  <si>
    <t>기준 대수</t>
    <phoneticPr fontId="2" type="noConversion"/>
  </si>
  <si>
    <t>설치기준</t>
    <phoneticPr fontId="2" type="noConversion"/>
  </si>
  <si>
    <t>추가 확보대수</t>
    <phoneticPr fontId="2" type="noConversion"/>
  </si>
  <si>
    <t>15대</t>
    <phoneticPr fontId="2" type="noConversion"/>
  </si>
  <si>
    <t>ㅇㅇ면</t>
  </si>
  <si>
    <t>ㅇㅇ리</t>
  </si>
  <si>
    <t>159-1</t>
  </si>
  <si>
    <t>전</t>
  </si>
  <si>
    <t>합 계</t>
    <phoneticPr fontId="2" type="noConversion"/>
  </si>
  <si>
    <t>답</t>
    <phoneticPr fontId="2" type="noConversion"/>
  </si>
  <si>
    <t>해당지번</t>
    <phoneticPr fontId="2" type="noConversion"/>
  </si>
  <si>
    <t>적용 용적률(%)</t>
    <phoneticPr fontId="2" type="noConversion"/>
  </si>
  <si>
    <t>■ 용도지역·지구 건폐율·용적률 기준</t>
    <phoneticPr fontId="2" type="noConversion"/>
  </si>
  <si>
    <t>159-2</t>
    <phoneticPr fontId="2" type="noConversion"/>
  </si>
  <si>
    <t>159-3</t>
    <phoneticPr fontId="2" type="noConversion"/>
  </si>
  <si>
    <t>159-4</t>
    <phoneticPr fontId="2" type="noConversion"/>
  </si>
  <si>
    <t>159-5</t>
    <phoneticPr fontId="2" type="noConversion"/>
  </si>
  <si>
    <t>159-6</t>
    <phoneticPr fontId="2" type="noConversion"/>
  </si>
  <si>
    <t>159-7</t>
    <phoneticPr fontId="2" type="noConversion"/>
  </si>
  <si>
    <t>도</t>
    <phoneticPr fontId="2" type="noConversion"/>
  </si>
  <si>
    <t>■ 토지 편입 현황</t>
    <phoneticPr fontId="2" type="noConversion"/>
  </si>
  <si>
    <t>■ 「장성군 주차장 조례」 제9조(부설주차장의 설치기준)에 따른 부설주차장의 설치기준</t>
    <phoneticPr fontId="2" type="noConversion"/>
  </si>
  <si>
    <t>※ 빨강색 글씨에 해당하는 부분은 직접 입력 필요</t>
    <phoneticPr fontId="2" type="noConversion"/>
  </si>
  <si>
    <t>계획관리지역, 자연취락지구</t>
    <phoneticPr fontId="2" type="noConversion"/>
  </si>
  <si>
    <t>건폐율
(%)</t>
    <phoneticPr fontId="2" type="noConversion"/>
  </si>
  <si>
    <t>용적률
(%)</t>
    <phoneticPr fontId="2" type="noConversion"/>
  </si>
  <si>
    <t>과소필지 
여부</t>
    <phoneticPr fontId="2" type="noConversion"/>
  </si>
  <si>
    <t>공부면적
(㎡)</t>
    <phoneticPr fontId="2" type="noConversion"/>
  </si>
  <si>
    <t>편입면적
(㎡)</t>
    <phoneticPr fontId="2" type="noConversion"/>
  </si>
  <si>
    <t>■ 개발행위 신청 현황</t>
    <phoneticPr fontId="2" type="noConversion"/>
  </si>
  <si>
    <t>1. 용도지역·지구</t>
    <phoneticPr fontId="2" type="noConversion"/>
  </si>
  <si>
    <t>2. 기준건폐율(%)</t>
    <phoneticPr fontId="2" type="noConversion"/>
  </si>
  <si>
    <t>3. 기준용적률(%)</t>
    <phoneticPr fontId="2" type="noConversion"/>
  </si>
  <si>
    <t>4. 개발행위 허가신청 면적</t>
    <phoneticPr fontId="2" type="noConversion"/>
  </si>
  <si>
    <t>5. 도로개설면적</t>
    <phoneticPr fontId="2" type="noConversion"/>
  </si>
  <si>
    <t>6. 대지 면적</t>
    <phoneticPr fontId="2" type="noConversion"/>
  </si>
  <si>
    <t>7. 과소필지 여부</t>
    <phoneticPr fontId="2" type="noConversion"/>
  </si>
  <si>
    <t>8. 부설주차장 주차대수</t>
    <phoneticPr fontId="2" type="noConversion"/>
  </si>
  <si>
    <t>9. 비탈면 수직높이</t>
    <phoneticPr fontId="2" type="noConversion"/>
  </si>
  <si>
    <t>10. 옹벽 단수</t>
    <phoneticPr fontId="2" type="noConversion"/>
  </si>
  <si>
    <t>12. 옹벽간 이격거리</t>
    <phoneticPr fontId="2" type="noConversion"/>
  </si>
  <si>
    <t>13. 개발행위 허가신청 필지수</t>
    <phoneticPr fontId="2" type="noConversion"/>
  </si>
  <si>
    <t>14. 건축물 주용도</t>
    <phoneticPr fontId="2" type="noConversion"/>
  </si>
  <si>
    <t>15. 건축물 연면적의 합계</t>
    <phoneticPr fontId="2" type="noConversion"/>
  </si>
  <si>
    <t>16. 대상지 최저높이에서 최고높이까지의 경사율</t>
    <phoneticPr fontId="2" type="noConversion"/>
  </si>
  <si>
    <r>
      <t xml:space="preserve">17. 내부도로 종단경사
</t>
    </r>
    <r>
      <rPr>
        <b/>
        <sz val="8"/>
        <color theme="1"/>
        <rFont val="맑은 고딕"/>
        <family val="3"/>
        <charset val="129"/>
        <scheme val="major"/>
      </rPr>
      <t>(12번이 10% 초과일 경우)</t>
    </r>
    <phoneticPr fontId="2" type="noConversion"/>
  </si>
  <si>
    <t>18. 대지안의 조경 면적</t>
    <phoneticPr fontId="2" type="noConversion"/>
  </si>
  <si>
    <t>19. 계획세대수</t>
    <phoneticPr fontId="2" type="noConversion"/>
  </si>
  <si>
    <t>20. 세대당 전용면적</t>
    <phoneticPr fontId="2" type="noConversion"/>
  </si>
  <si>
    <t>연번</t>
    <phoneticPr fontId="2" type="noConversion"/>
  </si>
  <si>
    <t>절토</t>
    <phoneticPr fontId="2" type="noConversion"/>
  </si>
  <si>
    <r>
      <t xml:space="preserve">11. 옹벽 수직높이
</t>
    </r>
    <r>
      <rPr>
        <b/>
        <sz val="8"/>
        <color theme="1"/>
        <rFont val="맑은 고딕"/>
        <family val="3"/>
        <charset val="129"/>
        <scheme val="major"/>
      </rPr>
      <t>(2단 이상 시 가장 높은 옹벽의 수직높이 기재)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</si>
</sst>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76" formatCode="General&quot;㎡&quot;"/>
    <numFmt numFmtId="177" formatCode="#,##0&quot; ㎡&quot;"/>
    <numFmt numFmtId="178" formatCode="0.0%"/>
    <numFmt numFmtId="179" formatCode="0.0_ "/>
    <numFmt numFmtId="180" formatCode="#,##0&quot; m&quot;"/>
    <numFmt numFmtId="181" formatCode="General\ &quot;필지&quot;"/>
    <numFmt numFmtId="182" formatCode="General\ &quot;세대&quot;"/>
    <numFmt numFmtId="183" formatCode="0.0"/>
    <numFmt numFmtId="184" formatCode="General\ &quot;홀&quot;"/>
    <numFmt numFmtId="185" formatCode="General\ &quot;타석&quot;"/>
    <numFmt numFmtId="186" formatCode="General\ &quot;명&quot;"/>
    <numFmt numFmtId="187" formatCode="General\ &quot;필&quot;&quot;지&quot;"/>
    <numFmt numFmtId="188" formatCode="#,##0.0_ "/>
    <numFmt numFmtId="189" formatCode="#,##0&quot; 단&quot;"/>
    <numFmt numFmtId="190" formatCode="#,##0.0&quot; m&quot;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6"/>
      <color indexed="81"/>
      <name val="Tahoma"/>
      <family val="2"/>
    </font>
    <font>
      <b/>
      <sz val="6"/>
      <color indexed="81"/>
      <name val="돋움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b/>
      <sz val="10"/>
      <color rgb="FF000000"/>
      <name val="맑은 고딕"/>
      <family val="3"/>
      <charset val="129"/>
      <scheme val="major"/>
    </font>
    <font>
      <sz val="10"/>
      <color rgb="FF0000FF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rgb="FF0000FF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2"/>
      <color rgb="FF0000FF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color theme="0"/>
      <name val="맑은 고딕"/>
      <family val="3"/>
      <charset val="129"/>
      <scheme val="major"/>
    </font>
    <font>
      <sz val="12"/>
      <color theme="1"/>
      <name val="HY견고딕"/>
      <family val="1"/>
      <charset val="129"/>
    </font>
    <font>
      <sz val="12"/>
      <color rgb="FF0000FF"/>
      <name val="HY견고딕"/>
      <family val="1"/>
      <charset val="129"/>
    </font>
    <font>
      <sz val="12"/>
      <name val="HY견고딕"/>
      <family val="1"/>
      <charset val="129"/>
    </font>
    <font>
      <b/>
      <sz val="8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6" fillId="0" borderId="0" xfId="0" applyNumberFormat="1" applyFont="1">
      <alignment vertical="center"/>
    </xf>
    <xf numFmtId="0" fontId="5" fillId="5" borderId="1" xfId="0" applyFont="1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 readingOrder="1"/>
    </xf>
    <xf numFmtId="178" fontId="7" fillId="4" borderId="1" xfId="0" applyNumberFormat="1" applyFont="1" applyFill="1" applyBorder="1" applyAlignment="1">
      <alignment horizontal="center" vertical="center" wrapText="1" readingOrder="1"/>
    </xf>
    <xf numFmtId="178" fontId="10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shrinkToFit="1" readingOrder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183" fontId="5" fillId="0" borderId="1" xfId="0" applyNumberFormat="1" applyFont="1" applyBorder="1">
      <alignment vertical="center"/>
    </xf>
    <xf numFmtId="182" fontId="5" fillId="0" borderId="1" xfId="0" applyNumberFormat="1" applyFont="1" applyBorder="1">
      <alignment vertical="center"/>
    </xf>
    <xf numFmtId="0" fontId="6" fillId="8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2" fillId="0" borderId="0" xfId="0" applyFont="1">
      <alignment vertical="center"/>
    </xf>
    <xf numFmtId="9" fontId="5" fillId="0" borderId="3" xfId="0" applyNumberFormat="1" applyFont="1" applyBorder="1">
      <alignment vertical="center"/>
    </xf>
    <xf numFmtId="177" fontId="9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6" fillId="0" borderId="0" xfId="1" applyFont="1" applyFill="1" applyBorder="1">
      <alignment vertical="center"/>
    </xf>
    <xf numFmtId="0" fontId="15" fillId="0" borderId="0" xfId="0" applyFont="1">
      <alignment vertical="center"/>
    </xf>
    <xf numFmtId="184" fontId="15" fillId="0" borderId="1" xfId="0" applyNumberFormat="1" applyFont="1" applyBorder="1">
      <alignment vertical="center"/>
    </xf>
    <xf numFmtId="185" fontId="15" fillId="0" borderId="1" xfId="0" applyNumberFormat="1" applyFont="1" applyBorder="1">
      <alignment vertical="center"/>
    </xf>
    <xf numFmtId="186" fontId="15" fillId="0" borderId="1" xfId="0" applyNumberFormat="1" applyFont="1" applyBorder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18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180" fontId="15" fillId="0" borderId="0" xfId="0" applyNumberFormat="1" applyFont="1" applyAlignment="1">
      <alignment horizontal="center" vertical="center"/>
    </xf>
    <xf numFmtId="182" fontId="15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188" fontId="16" fillId="8" borderId="1" xfId="0" applyNumberFormat="1" applyFont="1" applyFill="1" applyBorder="1">
      <alignment vertical="center"/>
    </xf>
    <xf numFmtId="188" fontId="15" fillId="0" borderId="1" xfId="0" applyNumberFormat="1" applyFont="1" applyBorder="1">
      <alignment vertical="center"/>
    </xf>
    <xf numFmtId="0" fontId="17" fillId="0" borderId="0" xfId="0" applyFont="1">
      <alignment vertical="center"/>
    </xf>
    <xf numFmtId="9" fontId="17" fillId="0" borderId="0" xfId="1" applyFont="1" applyAlignment="1">
      <alignment horizontal="left" vertical="center"/>
    </xf>
    <xf numFmtId="9" fontId="17" fillId="0" borderId="0" xfId="1" applyFont="1">
      <alignment vertical="center"/>
    </xf>
    <xf numFmtId="188" fontId="15" fillId="0" borderId="0" xfId="0" applyNumberFormat="1" applyFont="1">
      <alignment vertical="center"/>
    </xf>
    <xf numFmtId="178" fontId="17" fillId="0" borderId="0" xfId="0" applyNumberFormat="1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16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6" fillId="11" borderId="4" xfId="0" applyFont="1" applyFill="1" applyBorder="1">
      <alignment vertical="center"/>
    </xf>
    <xf numFmtId="0" fontId="16" fillId="11" borderId="6" xfId="0" applyFont="1" applyFill="1" applyBorder="1">
      <alignment vertical="center"/>
    </xf>
    <xf numFmtId="0" fontId="16" fillId="11" borderId="5" xfId="0" applyFont="1" applyFill="1" applyBorder="1">
      <alignment vertical="center"/>
    </xf>
    <xf numFmtId="0" fontId="15" fillId="0" borderId="2" xfId="1" applyNumberFormat="1" applyFont="1" applyBorder="1" applyAlignment="1">
      <alignment horizontal="center" vertical="center"/>
    </xf>
    <xf numFmtId="190" fontId="15" fillId="0" borderId="1" xfId="0" applyNumberFormat="1" applyFont="1" applyBorder="1">
      <alignment vertical="center"/>
    </xf>
    <xf numFmtId="177" fontId="17" fillId="0" borderId="0" xfId="0" applyNumberFormat="1" applyFont="1" applyAlignment="1">
      <alignment horizontal="center" vertical="center"/>
    </xf>
    <xf numFmtId="179" fontId="7" fillId="4" borderId="1" xfId="0" applyNumberFormat="1" applyFont="1" applyFill="1" applyBorder="1" applyAlignment="1">
      <alignment horizontal="center" vertical="center" wrapText="1" readingOrder="1"/>
    </xf>
    <xf numFmtId="178" fontId="7" fillId="6" borderId="1" xfId="0" applyNumberFormat="1" applyFont="1" applyFill="1" applyBorder="1" applyAlignment="1">
      <alignment horizontal="center" vertical="center" wrapText="1" readingOrder="1"/>
    </xf>
    <xf numFmtId="178" fontId="7" fillId="6" borderId="1" xfId="1" applyNumberFormat="1" applyFont="1" applyFill="1" applyBorder="1" applyAlignment="1">
      <alignment horizontal="center" vertical="center" wrapText="1" readingOrder="1"/>
    </xf>
    <xf numFmtId="178" fontId="11" fillId="5" borderId="1" xfId="0" applyNumberFormat="1" applyFont="1" applyFill="1" applyBorder="1" applyAlignment="1">
      <alignment horizontal="center" vertical="center" wrapText="1" readingOrder="1"/>
    </xf>
    <xf numFmtId="0" fontId="1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shrinkToFit="1" readingOrder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77" fontId="15" fillId="0" borderId="2" xfId="0" applyNumberFormat="1" applyFont="1" applyBorder="1" applyAlignment="1">
      <alignment horizontal="center" vertical="center"/>
    </xf>
    <xf numFmtId="177" fontId="15" fillId="0" borderId="3" xfId="0" applyNumberFormat="1" applyFont="1" applyBorder="1" applyAlignment="1">
      <alignment horizontal="center" vertical="center"/>
    </xf>
    <xf numFmtId="178" fontId="15" fillId="0" borderId="2" xfId="1" applyNumberFormat="1" applyFont="1" applyBorder="1" applyAlignment="1">
      <alignment horizontal="center" vertical="center"/>
    </xf>
    <xf numFmtId="178" fontId="15" fillId="0" borderId="3" xfId="1" applyNumberFormat="1" applyFont="1" applyBorder="1" applyAlignment="1">
      <alignment horizontal="center" vertical="center"/>
    </xf>
    <xf numFmtId="181" fontId="10" fillId="0" borderId="2" xfId="0" applyNumberFormat="1" applyFont="1" applyBorder="1" applyAlignment="1">
      <alignment horizontal="center" vertical="center"/>
    </xf>
    <xf numFmtId="181" fontId="10" fillId="0" borderId="3" xfId="0" applyNumberFormat="1" applyFont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0" fontId="6" fillId="8" borderId="3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2" xfId="1" applyFont="1" applyBorder="1" applyAlignment="1">
      <alignment horizontal="center" vertical="center"/>
    </xf>
    <xf numFmtId="9" fontId="5" fillId="0" borderId="3" xfId="1" applyFont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 shrinkToFit="1"/>
    </xf>
    <xf numFmtId="0" fontId="6" fillId="8" borderId="3" xfId="0" applyFont="1" applyFill="1" applyBorder="1" applyAlignment="1">
      <alignment horizontal="left" vertical="center" shrinkToFit="1"/>
    </xf>
    <xf numFmtId="0" fontId="6" fillId="8" borderId="2" xfId="0" applyFont="1" applyFill="1" applyBorder="1" applyAlignment="1">
      <alignment horizontal="left" vertical="center" wrapText="1" shrinkToFit="1"/>
    </xf>
    <xf numFmtId="0" fontId="6" fillId="8" borderId="3" xfId="0" applyFont="1" applyFill="1" applyBorder="1" applyAlignment="1">
      <alignment horizontal="left" vertical="center" wrapText="1" shrinkToFit="1"/>
    </xf>
    <xf numFmtId="190" fontId="15" fillId="0" borderId="2" xfId="0" applyNumberFormat="1" applyFont="1" applyBorder="1" applyAlignment="1">
      <alignment horizontal="center" vertical="center"/>
    </xf>
    <xf numFmtId="190" fontId="15" fillId="0" borderId="3" xfId="0" applyNumberFormat="1" applyFont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 wrapText="1"/>
    </xf>
    <xf numFmtId="189" fontId="15" fillId="0" borderId="2" xfId="0" applyNumberFormat="1" applyFont="1" applyBorder="1" applyAlignment="1">
      <alignment horizontal="center" vertical="center"/>
    </xf>
    <xf numFmtId="189" fontId="15" fillId="0" borderId="3" xfId="0" applyNumberFormat="1" applyFont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3" fillId="10" borderId="10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13" fillId="9" borderId="14" xfId="0" applyFont="1" applyFill="1" applyBorder="1" applyAlignment="1">
      <alignment horizontal="center" vertical="center"/>
    </xf>
    <xf numFmtId="0" fontId="13" fillId="9" borderId="8" xfId="0" applyFont="1" applyFill="1" applyBorder="1" applyAlignment="1">
      <alignment horizontal="center" vertical="center"/>
    </xf>
    <xf numFmtId="178" fontId="14" fillId="5" borderId="1" xfId="1" applyNumberFormat="1" applyFont="1" applyFill="1" applyBorder="1" applyAlignment="1">
      <alignment horizontal="right" vertical="center" indent="2"/>
    </xf>
    <xf numFmtId="178" fontId="14" fillId="5" borderId="9" xfId="1" applyNumberFormat="1" applyFont="1" applyFill="1" applyBorder="1" applyAlignment="1">
      <alignment horizontal="right" vertical="center" indent="2"/>
    </xf>
    <xf numFmtId="178" fontId="14" fillId="5" borderId="11" xfId="1" applyNumberFormat="1" applyFont="1" applyFill="1" applyBorder="1" applyAlignment="1">
      <alignment horizontal="right" vertical="center" indent="2"/>
    </xf>
    <xf numFmtId="178" fontId="14" fillId="5" borderId="12" xfId="1" applyNumberFormat="1" applyFont="1" applyFill="1" applyBorder="1" applyAlignment="1">
      <alignment horizontal="right" vertical="center" indent="2"/>
    </xf>
    <xf numFmtId="187" fontId="16" fillId="8" borderId="2" xfId="0" applyNumberFormat="1" applyFont="1" applyFill="1" applyBorder="1" applyAlignment="1">
      <alignment horizontal="center" vertical="center"/>
    </xf>
    <xf numFmtId="187" fontId="16" fillId="8" borderId="7" xfId="0" applyNumberFormat="1" applyFont="1" applyFill="1" applyBorder="1" applyAlignment="1">
      <alignment horizontal="center" vertical="center"/>
    </xf>
    <xf numFmtId="187" fontId="16" fillId="8" borderId="3" xfId="0" applyNumberFormat="1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13" fillId="10" borderId="15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182" fontId="15" fillId="0" borderId="2" xfId="0" applyNumberFormat="1" applyFont="1" applyBorder="1" applyAlignment="1">
      <alignment horizontal="center" vertical="center"/>
    </xf>
    <xf numFmtId="182" fontId="15" fillId="0" borderId="3" xfId="0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 readingOrder="1"/>
    </xf>
    <xf numFmtId="0" fontId="8" fillId="7" borderId="1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2">
    <dxf>
      <font>
        <b/>
        <i val="0"/>
        <color rgb="FF0000FF"/>
      </font>
    </dxf>
    <dxf>
      <font>
        <b/>
        <i val="0"/>
        <color rgb="FF0000FF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7CCD6-9DC9-4093-A6D8-201B51CB4F31}">
  <dimension ref="C3:AB41"/>
  <sheetViews>
    <sheetView tabSelected="1" view="pageBreakPreview" zoomScale="70" zoomScaleNormal="100" zoomScaleSheetLayoutView="70" workbookViewId="0">
      <selection activeCell="M15" sqref="M15"/>
    </sheetView>
  </sheetViews>
  <sheetFormatPr defaultColWidth="10.625" defaultRowHeight="20.100000000000001" customHeight="1" x14ac:dyDescent="0.3"/>
  <cols>
    <col min="1" max="1" width="10.625" style="1"/>
    <col min="2" max="2" width="2.5" style="1" customWidth="1"/>
    <col min="3" max="3" width="11" style="1" customWidth="1"/>
    <col min="4" max="4" width="21.125" style="1" customWidth="1"/>
    <col min="5" max="5" width="7.5" style="1" customWidth="1"/>
    <col min="6" max="6" width="13.375" style="1" customWidth="1"/>
    <col min="7" max="7" width="8.5" style="1" customWidth="1"/>
    <col min="8" max="8" width="7.625" style="1" customWidth="1"/>
    <col min="9" max="9" width="5.25" style="1" customWidth="1"/>
    <col min="10" max="10" width="7.625" style="1" customWidth="1"/>
    <col min="11" max="11" width="10.625" style="1" customWidth="1"/>
    <col min="12" max="12" width="9.125" style="1" customWidth="1"/>
    <col min="13" max="13" width="6.375" style="1" customWidth="1"/>
    <col min="14" max="16" width="8.25" style="1" bestFit="1" customWidth="1"/>
    <col min="17" max="17" width="3.5" style="1" customWidth="1"/>
    <col min="18" max="16384" width="10.625" style="1"/>
  </cols>
  <sheetData>
    <row r="3" spans="3:16" ht="20.100000000000001" customHeight="1" x14ac:dyDescent="0.3">
      <c r="C3" s="47" t="s">
        <v>114</v>
      </c>
      <c r="H3" s="47" t="s">
        <v>105</v>
      </c>
      <c r="I3" s="47"/>
    </row>
    <row r="4" spans="3:16" ht="30" customHeight="1" x14ac:dyDescent="0.3">
      <c r="C4" s="82" t="s">
        <v>5</v>
      </c>
      <c r="D4" s="83"/>
      <c r="E4" s="82" t="s">
        <v>55</v>
      </c>
      <c r="F4" s="83"/>
      <c r="G4" s="26"/>
      <c r="H4" s="39" t="s">
        <v>81</v>
      </c>
      <c r="I4" s="39" t="s">
        <v>134</v>
      </c>
      <c r="J4" s="39" t="s">
        <v>72</v>
      </c>
      <c r="K4" s="39" t="s">
        <v>73</v>
      </c>
      <c r="L4" s="39" t="s">
        <v>74</v>
      </c>
      <c r="M4" s="39" t="s">
        <v>75</v>
      </c>
      <c r="N4" s="50" t="s">
        <v>112</v>
      </c>
      <c r="O4" s="50" t="s">
        <v>113</v>
      </c>
      <c r="P4" s="30" t="s">
        <v>111</v>
      </c>
    </row>
    <row r="5" spans="3:16" ht="20.100000000000001" customHeight="1" x14ac:dyDescent="0.3">
      <c r="C5" s="77" t="s">
        <v>115</v>
      </c>
      <c r="D5" s="78"/>
      <c r="E5" s="84" t="s">
        <v>108</v>
      </c>
      <c r="F5" s="85"/>
      <c r="G5" s="33"/>
      <c r="H5" s="97" t="s">
        <v>93</v>
      </c>
      <c r="I5" s="98"/>
      <c r="J5" s="109">
        <f>COUNTA(J6:J17)</f>
        <v>7</v>
      </c>
      <c r="K5" s="110"/>
      <c r="L5" s="110"/>
      <c r="M5" s="111"/>
      <c r="N5" s="40">
        <f>SUM(N6:N17)</f>
        <v>8450.4</v>
      </c>
      <c r="O5" s="40">
        <f>SUM(O6:O17)</f>
        <v>8450.4</v>
      </c>
      <c r="P5" s="18" t="str">
        <f>IF(COUNTIFS($P$6:$P$17,"Y")&gt;0,"Y","N")</f>
        <v>Y</v>
      </c>
    </row>
    <row r="6" spans="3:16" ht="20.100000000000001" customHeight="1" x14ac:dyDescent="0.3">
      <c r="C6" s="77" t="s">
        <v>116</v>
      </c>
      <c r="D6" s="78"/>
      <c r="E6" s="86">
        <f>IF(IFERROR(SEARCH("자연취락지구",E5,1),0)&gt;0,M22,M21)</f>
        <v>0.6</v>
      </c>
      <c r="F6" s="87"/>
      <c r="G6" s="34"/>
      <c r="H6" s="52" t="s">
        <v>95</v>
      </c>
      <c r="I6" s="51">
        <v>1</v>
      </c>
      <c r="J6" s="38" t="s">
        <v>89</v>
      </c>
      <c r="K6" s="38" t="s">
        <v>90</v>
      </c>
      <c r="L6" s="38" t="s">
        <v>91</v>
      </c>
      <c r="M6" s="38" t="s">
        <v>92</v>
      </c>
      <c r="N6" s="41">
        <v>59.9</v>
      </c>
      <c r="O6" s="41">
        <f t="shared" ref="O6:O12" si="0">N6</f>
        <v>59.9</v>
      </c>
      <c r="P6" s="14" t="str">
        <f t="shared" ref="P6:P12" si="1">IF(N6="","",IF(N6&lt;60,"Y","N"))</f>
        <v>Y</v>
      </c>
    </row>
    <row r="7" spans="3:16" ht="20.100000000000001" customHeight="1" x14ac:dyDescent="0.3">
      <c r="C7" s="77" t="s">
        <v>117</v>
      </c>
      <c r="D7" s="78"/>
      <c r="E7" s="86">
        <v>1</v>
      </c>
      <c r="F7" s="87"/>
      <c r="G7" s="35"/>
      <c r="H7" s="53"/>
      <c r="I7" s="51">
        <f>IFERROR(IF(J7="","",I6+1),"")</f>
        <v>2</v>
      </c>
      <c r="J7" s="38" t="s">
        <v>89</v>
      </c>
      <c r="K7" s="38" t="s">
        <v>90</v>
      </c>
      <c r="L7" s="38" t="s">
        <v>98</v>
      </c>
      <c r="M7" s="38" t="s">
        <v>92</v>
      </c>
      <c r="N7" s="41">
        <v>61.5</v>
      </c>
      <c r="O7" s="41">
        <f t="shared" si="0"/>
        <v>61.5</v>
      </c>
      <c r="P7" s="14" t="str">
        <f t="shared" si="1"/>
        <v>N</v>
      </c>
    </row>
    <row r="8" spans="3:16" ht="20.100000000000001" customHeight="1" x14ac:dyDescent="0.3">
      <c r="C8" s="77" t="s">
        <v>118</v>
      </c>
      <c r="D8" s="78"/>
      <c r="E8" s="71">
        <f>O5</f>
        <v>8450.4</v>
      </c>
      <c r="F8" s="72"/>
      <c r="G8" s="36"/>
      <c r="H8" s="53"/>
      <c r="I8" s="51">
        <f t="shared" ref="I8:I12" si="2">IFERROR(IF(J8="","",I7+1),"")</f>
        <v>3</v>
      </c>
      <c r="J8" s="38" t="s">
        <v>89</v>
      </c>
      <c r="K8" s="38" t="s">
        <v>90</v>
      </c>
      <c r="L8" s="38" t="s">
        <v>99</v>
      </c>
      <c r="M8" s="38" t="s">
        <v>92</v>
      </c>
      <c r="N8" s="41">
        <v>190</v>
      </c>
      <c r="O8" s="41">
        <f t="shared" si="0"/>
        <v>190</v>
      </c>
      <c r="P8" s="14" t="str">
        <f t="shared" si="1"/>
        <v>N</v>
      </c>
    </row>
    <row r="9" spans="3:16" ht="20.100000000000001" customHeight="1" x14ac:dyDescent="0.3">
      <c r="C9" s="77" t="s">
        <v>119</v>
      </c>
      <c r="D9" s="78"/>
      <c r="E9" s="71">
        <v>195</v>
      </c>
      <c r="F9" s="72"/>
      <c r="G9" s="36"/>
      <c r="H9" s="53"/>
      <c r="I9" s="51">
        <f t="shared" si="2"/>
        <v>4</v>
      </c>
      <c r="J9" s="38" t="s">
        <v>89</v>
      </c>
      <c r="K9" s="38" t="s">
        <v>90</v>
      </c>
      <c r="L9" s="38" t="s">
        <v>100</v>
      </c>
      <c r="M9" s="38" t="s">
        <v>94</v>
      </c>
      <c r="N9" s="41">
        <v>31</v>
      </c>
      <c r="O9" s="41">
        <f t="shared" si="0"/>
        <v>31</v>
      </c>
      <c r="P9" s="14" t="str">
        <f t="shared" si="1"/>
        <v>Y</v>
      </c>
    </row>
    <row r="10" spans="3:16" ht="20.100000000000001" customHeight="1" x14ac:dyDescent="0.3">
      <c r="C10" s="77" t="s">
        <v>120</v>
      </c>
      <c r="D10" s="78"/>
      <c r="E10" s="101">
        <f>E8-E9</f>
        <v>8255.4</v>
      </c>
      <c r="F10" s="102"/>
      <c r="G10" s="35"/>
      <c r="H10" s="53"/>
      <c r="I10" s="51">
        <f t="shared" si="2"/>
        <v>5</v>
      </c>
      <c r="J10" s="38" t="s">
        <v>89</v>
      </c>
      <c r="K10" s="38" t="s">
        <v>90</v>
      </c>
      <c r="L10" s="38" t="s">
        <v>101</v>
      </c>
      <c r="M10" s="38" t="s">
        <v>92</v>
      </c>
      <c r="N10" s="41">
        <v>7985</v>
      </c>
      <c r="O10" s="41">
        <f t="shared" si="0"/>
        <v>7985</v>
      </c>
      <c r="P10" s="14" t="str">
        <f t="shared" si="1"/>
        <v>N</v>
      </c>
    </row>
    <row r="11" spans="3:16" ht="20.100000000000001" customHeight="1" x14ac:dyDescent="0.3">
      <c r="C11" s="77" t="s">
        <v>121</v>
      </c>
      <c r="D11" s="78"/>
      <c r="E11" s="101" t="str">
        <f>P5</f>
        <v>Y</v>
      </c>
      <c r="F11" s="102"/>
      <c r="G11" s="37"/>
      <c r="H11" s="53"/>
      <c r="I11" s="51">
        <f t="shared" si="2"/>
        <v>6</v>
      </c>
      <c r="J11" s="38" t="s">
        <v>89</v>
      </c>
      <c r="K11" s="38" t="s">
        <v>90</v>
      </c>
      <c r="L11" s="38" t="s">
        <v>102</v>
      </c>
      <c r="M11" s="38" t="s">
        <v>104</v>
      </c>
      <c r="N11" s="41">
        <v>61.5</v>
      </c>
      <c r="O11" s="41">
        <f t="shared" si="0"/>
        <v>61.5</v>
      </c>
      <c r="P11" s="14" t="str">
        <f t="shared" si="1"/>
        <v>N</v>
      </c>
    </row>
    <row r="12" spans="3:16" ht="20.100000000000001" customHeight="1" x14ac:dyDescent="0.3">
      <c r="C12" s="77" t="s">
        <v>122</v>
      </c>
      <c r="D12" s="78"/>
      <c r="E12" s="71" t="s">
        <v>88</v>
      </c>
      <c r="F12" s="72"/>
      <c r="G12" s="35"/>
      <c r="H12" s="54"/>
      <c r="I12" s="51">
        <f t="shared" si="2"/>
        <v>7</v>
      </c>
      <c r="J12" s="38" t="s">
        <v>89</v>
      </c>
      <c r="K12" s="38" t="s">
        <v>90</v>
      </c>
      <c r="L12" s="38" t="s">
        <v>103</v>
      </c>
      <c r="M12" s="38" t="s">
        <v>104</v>
      </c>
      <c r="N12" s="41">
        <v>61.5</v>
      </c>
      <c r="O12" s="41">
        <f t="shared" si="0"/>
        <v>61.5</v>
      </c>
      <c r="P12" s="14" t="str">
        <f t="shared" si="1"/>
        <v>N</v>
      </c>
    </row>
    <row r="13" spans="3:16" ht="20.100000000000001" customHeight="1" x14ac:dyDescent="0.3">
      <c r="C13" s="77" t="s">
        <v>123</v>
      </c>
      <c r="D13" s="78"/>
      <c r="E13" s="55" t="s">
        <v>135</v>
      </c>
      <c r="F13" s="56">
        <v>14</v>
      </c>
      <c r="G13" s="57" t="str">
        <f>IF(E13="절토",IF(F13&lt;15,"O","X"),IF(E13="성토",IF(F13&lt;10,"O","X"),"-"))</f>
        <v>O</v>
      </c>
      <c r="J13" s="34"/>
      <c r="K13" s="34"/>
      <c r="L13" s="34"/>
      <c r="M13" s="34"/>
      <c r="N13" s="45"/>
      <c r="O13" s="45"/>
      <c r="P13" s="19"/>
    </row>
    <row r="14" spans="3:16" ht="20.100000000000001" customHeight="1" x14ac:dyDescent="0.3">
      <c r="C14" s="77" t="s">
        <v>124</v>
      </c>
      <c r="D14" s="78"/>
      <c r="E14" s="95">
        <v>2</v>
      </c>
      <c r="F14" s="96"/>
      <c r="G14" s="42"/>
      <c r="P14" s="19"/>
    </row>
    <row r="15" spans="3:16" ht="30.75" customHeight="1" x14ac:dyDescent="0.3">
      <c r="C15" s="94" t="s">
        <v>136</v>
      </c>
      <c r="D15" s="78"/>
      <c r="E15" s="92">
        <v>4.8</v>
      </c>
      <c r="F15" s="93"/>
      <c r="G15" s="57" t="str">
        <f>IF(E15&gt;=3,"O","X")</f>
        <v>O</v>
      </c>
      <c r="P15" s="19"/>
    </row>
    <row r="16" spans="3:16" ht="20.100000000000001" customHeight="1" x14ac:dyDescent="0.3">
      <c r="C16" s="77" t="s">
        <v>125</v>
      </c>
      <c r="D16" s="78"/>
      <c r="E16" s="92">
        <v>2</v>
      </c>
      <c r="F16" s="93"/>
      <c r="G16" s="57" t="str">
        <f>IF(E14=0,"-",IF(E14&gt;1,IF(E16&gt;=2,"O","X"),"-"))</f>
        <v>O</v>
      </c>
    </row>
    <row r="17" spans="3:28" ht="20.100000000000001" customHeight="1" x14ac:dyDescent="0.3">
      <c r="C17" s="88" t="s">
        <v>126</v>
      </c>
      <c r="D17" s="89"/>
      <c r="E17" s="75">
        <f>J5</f>
        <v>7</v>
      </c>
      <c r="F17" s="76"/>
      <c r="G17" s="42"/>
    </row>
    <row r="18" spans="3:28" ht="20.100000000000001" customHeight="1" x14ac:dyDescent="0.3">
      <c r="C18" s="77" t="s">
        <v>127</v>
      </c>
      <c r="D18" s="78"/>
      <c r="E18" s="69" t="s">
        <v>83</v>
      </c>
      <c r="F18" s="70"/>
      <c r="G18" s="42"/>
    </row>
    <row r="19" spans="3:28" ht="20.100000000000001" customHeight="1" x14ac:dyDescent="0.3">
      <c r="C19" s="77" t="s">
        <v>128</v>
      </c>
      <c r="D19" s="78"/>
      <c r="E19" s="71">
        <f>ROUNDDOWN(E10*O23,)</f>
        <v>10319</v>
      </c>
      <c r="F19" s="72"/>
      <c r="G19" s="42"/>
      <c r="H19" s="49" t="s">
        <v>97</v>
      </c>
      <c r="I19" s="49"/>
      <c r="J19" s="19"/>
      <c r="K19" s="23"/>
      <c r="L19" s="23"/>
    </row>
    <row r="20" spans="3:28" ht="28.5" customHeight="1" x14ac:dyDescent="0.3">
      <c r="C20" s="90" t="s">
        <v>129</v>
      </c>
      <c r="D20" s="91"/>
      <c r="E20" s="73">
        <v>0.125</v>
      </c>
      <c r="F20" s="74"/>
      <c r="H20" s="66" t="s">
        <v>5</v>
      </c>
      <c r="I20" s="66"/>
      <c r="J20" s="66"/>
      <c r="K20" s="66"/>
      <c r="L20" s="66"/>
      <c r="M20" s="66" t="s">
        <v>0</v>
      </c>
      <c r="N20" s="66"/>
      <c r="O20" s="66" t="s">
        <v>1</v>
      </c>
      <c r="P20" s="66"/>
    </row>
    <row r="21" spans="3:28" ht="30.75" customHeight="1" x14ac:dyDescent="0.3">
      <c r="C21" s="94" t="s">
        <v>130</v>
      </c>
      <c r="D21" s="78"/>
      <c r="E21" s="73">
        <v>9.8000000000000004E-2</v>
      </c>
      <c r="F21" s="74"/>
      <c r="H21" s="79" t="s">
        <v>53</v>
      </c>
      <c r="I21" s="79"/>
      <c r="J21" s="79"/>
      <c r="K21" s="80" t="s">
        <v>109</v>
      </c>
      <c r="L21" s="80"/>
      <c r="M21" s="65">
        <v>0.4</v>
      </c>
      <c r="N21" s="65"/>
      <c r="O21" s="65">
        <v>0.5</v>
      </c>
      <c r="P21" s="65"/>
    </row>
    <row r="22" spans="3:28" ht="20.100000000000001" customHeight="1" x14ac:dyDescent="0.3">
      <c r="C22" s="77" t="s">
        <v>131</v>
      </c>
      <c r="D22" s="78"/>
      <c r="E22" s="71">
        <f>E19*16%</f>
        <v>1651.04</v>
      </c>
      <c r="F22" s="72"/>
      <c r="H22" s="79" t="s">
        <v>54</v>
      </c>
      <c r="I22" s="79"/>
      <c r="J22" s="79"/>
      <c r="K22" s="80"/>
      <c r="L22" s="80"/>
      <c r="M22" s="65">
        <v>0.6</v>
      </c>
      <c r="N22" s="65"/>
      <c r="O22" s="65">
        <v>0.6</v>
      </c>
      <c r="P22" s="65"/>
    </row>
    <row r="23" spans="3:28" ht="20.100000000000001" customHeight="1" x14ac:dyDescent="0.3">
      <c r="C23" s="77" t="s">
        <v>132</v>
      </c>
      <c r="D23" s="78"/>
      <c r="E23" s="115">
        <v>5</v>
      </c>
      <c r="F23" s="116"/>
      <c r="H23" s="79" t="s">
        <v>53</v>
      </c>
      <c r="I23" s="79"/>
      <c r="J23" s="79"/>
      <c r="K23" s="80" t="s">
        <v>110</v>
      </c>
      <c r="L23" s="80"/>
      <c r="M23" s="65">
        <v>1</v>
      </c>
      <c r="N23" s="65"/>
      <c r="O23" s="65">
        <v>1.25</v>
      </c>
      <c r="P23" s="65"/>
    </row>
    <row r="24" spans="3:28" ht="20.100000000000001" customHeight="1" x14ac:dyDescent="0.3">
      <c r="C24" s="77" t="s">
        <v>133</v>
      </c>
      <c r="D24" s="78"/>
      <c r="E24" s="71">
        <v>69</v>
      </c>
      <c r="F24" s="72"/>
      <c r="H24" s="79" t="s">
        <v>54</v>
      </c>
      <c r="I24" s="79"/>
      <c r="J24" s="79"/>
      <c r="K24" s="80"/>
      <c r="L24" s="80"/>
      <c r="M24" s="65">
        <f>M23</f>
        <v>1</v>
      </c>
      <c r="N24" s="65"/>
      <c r="O24" s="65">
        <f>O23</f>
        <v>1.25</v>
      </c>
      <c r="P24" s="65"/>
    </row>
    <row r="25" spans="3:28" ht="20.100000000000001" customHeight="1" x14ac:dyDescent="0.3">
      <c r="C25" s="26" t="s">
        <v>107</v>
      </c>
      <c r="D25" s="19"/>
      <c r="E25" s="23"/>
      <c r="F25" s="23"/>
    </row>
    <row r="27" spans="3:28" ht="20.100000000000001" customHeight="1" x14ac:dyDescent="0.3">
      <c r="C27" s="47" t="s">
        <v>82</v>
      </c>
      <c r="F27" s="2"/>
      <c r="G27" s="5"/>
    </row>
    <row r="28" spans="3:28" ht="20.100000000000001" customHeight="1" x14ac:dyDescent="0.3">
      <c r="C28" s="66" t="s">
        <v>5</v>
      </c>
      <c r="D28" s="66"/>
      <c r="E28" s="66"/>
      <c r="F28" s="66" t="s">
        <v>6</v>
      </c>
      <c r="G28" s="63" t="s">
        <v>76</v>
      </c>
      <c r="H28" s="63"/>
      <c r="I28" s="63" t="s">
        <v>77</v>
      </c>
      <c r="J28" s="63"/>
      <c r="K28" s="66" t="s">
        <v>9</v>
      </c>
      <c r="L28" s="66"/>
      <c r="M28" s="62" t="s">
        <v>71</v>
      </c>
      <c r="N28" s="62"/>
      <c r="O28" s="62"/>
      <c r="P28" s="62"/>
      <c r="W28" s="2"/>
    </row>
    <row r="29" spans="3:28" ht="20.100000000000001" customHeight="1" x14ac:dyDescent="0.3">
      <c r="C29" s="66"/>
      <c r="D29" s="66"/>
      <c r="E29" s="66"/>
      <c r="F29" s="66"/>
      <c r="G29" s="63"/>
      <c r="H29" s="63"/>
      <c r="I29" s="63"/>
      <c r="J29" s="63"/>
      <c r="K29" s="3" t="s">
        <v>10</v>
      </c>
      <c r="L29" s="3" t="s">
        <v>11</v>
      </c>
      <c r="M29" s="62" t="s">
        <v>7</v>
      </c>
      <c r="N29" s="62"/>
      <c r="O29" s="62" t="s">
        <v>8</v>
      </c>
      <c r="P29" s="62"/>
      <c r="W29" s="2"/>
      <c r="AB29" s="44"/>
    </row>
    <row r="30" spans="3:28" ht="20.100000000000001" customHeight="1" x14ac:dyDescent="0.3">
      <c r="C30" s="81" t="s">
        <v>4</v>
      </c>
      <c r="D30" s="81"/>
      <c r="E30" s="81"/>
      <c r="F30" s="6"/>
      <c r="G30" s="64"/>
      <c r="H30" s="64"/>
      <c r="I30" s="64"/>
      <c r="J30" s="64"/>
      <c r="K30" s="7"/>
      <c r="L30" s="7"/>
      <c r="M30" s="61">
        <f>IF(SUM(M31:M36)&gt;10%,10%,SUM(M31:M36))</f>
        <v>0.1</v>
      </c>
      <c r="N30" s="61"/>
      <c r="O30" s="61">
        <f>IF(SUM(O31:O36)&gt;25%,25%,SUM(O31:O36))</f>
        <v>0.25</v>
      </c>
      <c r="P30" s="61"/>
      <c r="W30" s="2"/>
      <c r="AB30" s="44"/>
    </row>
    <row r="31" spans="3:28" ht="20.100000000000001" customHeight="1" x14ac:dyDescent="0.3">
      <c r="C31" s="68" t="s">
        <v>56</v>
      </c>
      <c r="D31" s="67" t="s">
        <v>57</v>
      </c>
      <c r="E31" s="67"/>
      <c r="F31" s="9" t="s">
        <v>2</v>
      </c>
      <c r="G31" s="58">
        <v>5</v>
      </c>
      <c r="H31" s="58"/>
      <c r="I31" s="58">
        <v>10</v>
      </c>
      <c r="J31" s="58"/>
      <c r="K31" s="8" t="str">
        <f>IF(E9&gt;0,$K$29,"")</f>
        <v>○</v>
      </c>
      <c r="L31" s="8" t="str">
        <f t="shared" ref="L31:L36" si="3">IF(K31="",$L$29,"")</f>
        <v/>
      </c>
      <c r="M31" s="60">
        <f>IF($E$5=$H$22,"-",IF(K31=$K$29,ROUND(IF((40*($E$9/$E$8)*2)&lt;=5,40*($E$9/$E$8)*2,$G$31)/100,3),"-"))</f>
        <v>1.7999999999999999E-2</v>
      </c>
      <c r="N31" s="60"/>
      <c r="O31" s="60">
        <f>IF(K31=$K$29,ROUND(IF((100*($E$9/$E$8)*2)&lt;=12.5,100*($E$9/$E$8)*2,$I$31)/100,3),"-")</f>
        <v>4.5999999999999999E-2</v>
      </c>
      <c r="P31" s="60">
        <f>ROUND(40*($E$9/$E$8)*2,1)</f>
        <v>1.8</v>
      </c>
      <c r="T31" s="24"/>
      <c r="U31" s="24"/>
      <c r="V31" s="25"/>
      <c r="W31" s="2"/>
    </row>
    <row r="32" spans="3:28" ht="20.100000000000001" customHeight="1" x14ac:dyDescent="0.3">
      <c r="C32" s="68"/>
      <c r="D32" s="67" t="s">
        <v>58</v>
      </c>
      <c r="E32" s="67"/>
      <c r="F32" s="9" t="s">
        <v>2</v>
      </c>
      <c r="G32" s="58">
        <v>5</v>
      </c>
      <c r="H32" s="58"/>
      <c r="I32" s="58">
        <v>5</v>
      </c>
      <c r="J32" s="58"/>
      <c r="K32" s="10" t="str">
        <f>IF(E11="Y",K29,"")</f>
        <v>○</v>
      </c>
      <c r="L32" s="11" t="str">
        <f t="shared" si="3"/>
        <v/>
      </c>
      <c r="M32" s="59">
        <f>IF($E$5=$H$22,"-",IF($K32=$K$29,G32/100,"-"))</f>
        <v>0.05</v>
      </c>
      <c r="N32" s="59"/>
      <c r="O32" s="59">
        <f>IF($K32=$K$29,I32/100,"-")</f>
        <v>0.05</v>
      </c>
      <c r="P32" s="59"/>
    </row>
    <row r="33" spans="3:17" ht="20.100000000000001" customHeight="1" x14ac:dyDescent="0.3">
      <c r="C33" s="68"/>
      <c r="D33" s="67" t="s">
        <v>3</v>
      </c>
      <c r="E33" s="67"/>
      <c r="F33" s="9" t="s">
        <v>2</v>
      </c>
      <c r="G33" s="58">
        <v>5</v>
      </c>
      <c r="H33" s="58"/>
      <c r="I33" s="58">
        <v>5</v>
      </c>
      <c r="J33" s="58"/>
      <c r="K33" s="10" t="str">
        <f>IF(M33="-","",$K$29)</f>
        <v>○</v>
      </c>
      <c r="L33" s="11" t="str">
        <f t="shared" si="3"/>
        <v/>
      </c>
      <c r="M33" s="59">
        <f>IF($E$12&gt;='부설주차장 설치기준(장성군 주차장 조례)'!$M$4,'인센티브 산정표'!G33/100,"-")</f>
        <v>0.05</v>
      </c>
      <c r="N33" s="59"/>
      <c r="O33" s="59">
        <f>IF($E$12&gt;='부설주차장 설치기준(장성군 주차장 조례)'!$M$4,'인센티브 산정표'!I33/100,"-")</f>
        <v>0.05</v>
      </c>
      <c r="P33" s="59"/>
    </row>
    <row r="34" spans="3:17" ht="20.100000000000001" customHeight="1" x14ac:dyDescent="0.3">
      <c r="C34" s="12" t="s">
        <v>60</v>
      </c>
      <c r="D34" s="67" t="s">
        <v>59</v>
      </c>
      <c r="E34" s="67"/>
      <c r="F34" s="9" t="s">
        <v>2</v>
      </c>
      <c r="G34" s="58">
        <v>5</v>
      </c>
      <c r="H34" s="58"/>
      <c r="I34" s="58">
        <v>5</v>
      </c>
      <c r="J34" s="58"/>
      <c r="K34" s="11" t="str">
        <f>IF(M34="-","",$K$29)</f>
        <v>○</v>
      </c>
      <c r="L34" s="11" t="str">
        <f t="shared" si="3"/>
        <v/>
      </c>
      <c r="M34" s="59">
        <f>IF(COUNTIFS($G$13:$G$16,"X")&gt;0,"-",G34/100)</f>
        <v>0.05</v>
      </c>
      <c r="N34" s="59"/>
      <c r="O34" s="59">
        <f>IF($K34=$K$29,I34/100,"-")</f>
        <v>0.05</v>
      </c>
      <c r="P34" s="59"/>
    </row>
    <row r="35" spans="3:17" ht="20.100000000000001" customHeight="1" x14ac:dyDescent="0.3">
      <c r="C35" s="68" t="s">
        <v>61</v>
      </c>
      <c r="D35" s="67" t="s">
        <v>62</v>
      </c>
      <c r="E35" s="67"/>
      <c r="F35" s="9" t="s">
        <v>2</v>
      </c>
      <c r="G35" s="58">
        <v>5</v>
      </c>
      <c r="H35" s="58"/>
      <c r="I35" s="58">
        <v>5</v>
      </c>
      <c r="J35" s="58"/>
      <c r="K35" s="11" t="str">
        <f>IF(M35="-","",$K$29)</f>
        <v>○</v>
      </c>
      <c r="L35" s="11" t="str">
        <f t="shared" si="3"/>
        <v/>
      </c>
      <c r="M35" s="59">
        <f>IF(E20&lt;10%,"-",IF(E21&lt;10%,G35/100,"-"))</f>
        <v>0.05</v>
      </c>
      <c r="N35" s="59"/>
      <c r="O35" s="59">
        <f>IF($K35=$K$29,I35/100,"-")</f>
        <v>0.05</v>
      </c>
      <c r="P35" s="59"/>
    </row>
    <row r="36" spans="3:17" ht="20.100000000000001" customHeight="1" x14ac:dyDescent="0.3">
      <c r="C36" s="68"/>
      <c r="D36" s="67" t="s">
        <v>63</v>
      </c>
      <c r="E36" s="67"/>
      <c r="F36" s="9" t="s">
        <v>2</v>
      </c>
      <c r="G36" s="58">
        <v>5</v>
      </c>
      <c r="H36" s="58"/>
      <c r="I36" s="58">
        <v>5</v>
      </c>
      <c r="J36" s="58"/>
      <c r="K36" s="11" t="str">
        <f>IF(E22&gt;0,$K$29,"")</f>
        <v>○</v>
      </c>
      <c r="L36" s="11" t="str">
        <f t="shared" si="3"/>
        <v/>
      </c>
      <c r="M36" s="59">
        <f>IF($E$5=$H$22,"-",IF($E$19&gt;=2000,IF($Q$36&gt;='대지안의 조경(장성군 건축 조례)'!H5,G36/100,),IF($E$19&gt;=1000,IF($Q$36&gt;='대지안의 조경(장성군 건축 조례)'!H6,G36/100,),IF($E$19&lt;1000,IF($Q$36&gt;='대지안의 조경(장성군 건축 조례)'!H7,G36/100,"-")))))</f>
        <v>0.05</v>
      </c>
      <c r="N36" s="59"/>
      <c r="O36" s="59">
        <f>IF($E$19&gt;=2000,IF($Q$36&gt;='대지안의 조경(장성군 건축 조례)'!H5,I36/100,),IF($E$19&gt;=1000,IF($Q$36&gt;='대지안의 조경(장성군 건축 조례)'!H6,I36/100,),IF($E$19&lt;1000,IF($Q$36&gt;='대지안의 조경(장성군 건축 조례)'!H7,I36/100,"-"))))</f>
        <v>0.05</v>
      </c>
      <c r="P36" s="59"/>
      <c r="Q36" s="43">
        <f>E22/E19</f>
        <v>0.16</v>
      </c>
    </row>
    <row r="37" spans="3:17" ht="20.100000000000001" customHeight="1" x14ac:dyDescent="0.3">
      <c r="D37" s="20"/>
      <c r="E37" s="20"/>
      <c r="M37" s="46">
        <f>SUM(M31:M36)</f>
        <v>0.26800000000000002</v>
      </c>
      <c r="O37" s="46">
        <f>SUM(O31:O36)</f>
        <v>0.29599999999999999</v>
      </c>
    </row>
    <row r="38" spans="3:17" ht="20.100000000000001" customHeight="1" thickBot="1" x14ac:dyDescent="0.35">
      <c r="C38" s="48" t="s">
        <v>78</v>
      </c>
    </row>
    <row r="39" spans="3:17" ht="20.100000000000001" customHeight="1" x14ac:dyDescent="0.3">
      <c r="C39" s="112" t="s">
        <v>81</v>
      </c>
      <c r="D39" s="103"/>
      <c r="E39" s="103" t="s">
        <v>55</v>
      </c>
      <c r="F39" s="104"/>
    </row>
    <row r="40" spans="3:17" ht="20.100000000000001" customHeight="1" x14ac:dyDescent="0.3">
      <c r="C40" s="113" t="s">
        <v>79</v>
      </c>
      <c r="D40" s="114"/>
      <c r="E40" s="105">
        <f>IF(E6=VLOOKUP(E6,$M$21:$P$22,3,0),E6,E6+M30)</f>
        <v>0.6</v>
      </c>
      <c r="F40" s="106"/>
    </row>
    <row r="41" spans="3:17" ht="20.100000000000001" customHeight="1" thickBot="1" x14ac:dyDescent="0.35">
      <c r="C41" s="99" t="s">
        <v>96</v>
      </c>
      <c r="D41" s="100"/>
      <c r="E41" s="107">
        <f>E7+O30</f>
        <v>1.25</v>
      </c>
      <c r="F41" s="108"/>
    </row>
  </sheetData>
  <mergeCells count="111">
    <mergeCell ref="J5:M5"/>
    <mergeCell ref="C39:D39"/>
    <mergeCell ref="C40:D40"/>
    <mergeCell ref="C11:D11"/>
    <mergeCell ref="E11:F11"/>
    <mergeCell ref="C12:D12"/>
    <mergeCell ref="E12:F12"/>
    <mergeCell ref="E23:F23"/>
    <mergeCell ref="E24:F24"/>
    <mergeCell ref="C15:D15"/>
    <mergeCell ref="E15:F15"/>
    <mergeCell ref="C14:D14"/>
    <mergeCell ref="E14:F14"/>
    <mergeCell ref="H5:I5"/>
    <mergeCell ref="C41:D41"/>
    <mergeCell ref="C21:D21"/>
    <mergeCell ref="C22:D22"/>
    <mergeCell ref="C23:D23"/>
    <mergeCell ref="C24:D24"/>
    <mergeCell ref="C9:D9"/>
    <mergeCell ref="C10:D10"/>
    <mergeCell ref="E9:F9"/>
    <mergeCell ref="E10:F10"/>
    <mergeCell ref="E39:F39"/>
    <mergeCell ref="E40:F40"/>
    <mergeCell ref="E41:F41"/>
    <mergeCell ref="C4:D4"/>
    <mergeCell ref="C5:D5"/>
    <mergeCell ref="C6:D6"/>
    <mergeCell ref="C7:D7"/>
    <mergeCell ref="C8:D8"/>
    <mergeCell ref="E4:F4"/>
    <mergeCell ref="E5:F5"/>
    <mergeCell ref="E6:F6"/>
    <mergeCell ref="E7:F7"/>
    <mergeCell ref="E8:F8"/>
    <mergeCell ref="C13:D13"/>
    <mergeCell ref="D31:E31"/>
    <mergeCell ref="D32:E32"/>
    <mergeCell ref="D33:E33"/>
    <mergeCell ref="D34:E34"/>
    <mergeCell ref="H20:L20"/>
    <mergeCell ref="H21:J21"/>
    <mergeCell ref="H22:J22"/>
    <mergeCell ref="H23:J23"/>
    <mergeCell ref="H24:J24"/>
    <mergeCell ref="K21:L22"/>
    <mergeCell ref="K23:L24"/>
    <mergeCell ref="K28:L28"/>
    <mergeCell ref="C28:E29"/>
    <mergeCell ref="C30:E30"/>
    <mergeCell ref="F28:F29"/>
    <mergeCell ref="G28:H29"/>
    <mergeCell ref="G30:H30"/>
    <mergeCell ref="C17:D17"/>
    <mergeCell ref="C18:D18"/>
    <mergeCell ref="C19:D19"/>
    <mergeCell ref="C20:D20"/>
    <mergeCell ref="C16:D16"/>
    <mergeCell ref="E16:F16"/>
    <mergeCell ref="D35:E35"/>
    <mergeCell ref="D36:E36"/>
    <mergeCell ref="C35:C36"/>
    <mergeCell ref="C31:C33"/>
    <mergeCell ref="E18:F18"/>
    <mergeCell ref="E19:F19"/>
    <mergeCell ref="E20:F20"/>
    <mergeCell ref="E21:F21"/>
    <mergeCell ref="E17:F17"/>
    <mergeCell ref="E22:F22"/>
    <mergeCell ref="M34:N34"/>
    <mergeCell ref="M35:N35"/>
    <mergeCell ref="M36:N36"/>
    <mergeCell ref="O36:P36"/>
    <mergeCell ref="O35:P35"/>
    <mergeCell ref="O34:P34"/>
    <mergeCell ref="O33:P33"/>
    <mergeCell ref="M24:N24"/>
    <mergeCell ref="O20:P20"/>
    <mergeCell ref="O21:P21"/>
    <mergeCell ref="O22:P22"/>
    <mergeCell ref="O23:P23"/>
    <mergeCell ref="O24:P24"/>
    <mergeCell ref="M20:N20"/>
    <mergeCell ref="M21:N21"/>
    <mergeCell ref="M22:N22"/>
    <mergeCell ref="M23:N23"/>
    <mergeCell ref="M28:P28"/>
    <mergeCell ref="M29:N29"/>
    <mergeCell ref="M30:N30"/>
    <mergeCell ref="M31:N31"/>
    <mergeCell ref="M32:N32"/>
    <mergeCell ref="O32:P32"/>
    <mergeCell ref="O31:P31"/>
    <mergeCell ref="O30:P30"/>
    <mergeCell ref="O29:P29"/>
    <mergeCell ref="I28:J29"/>
    <mergeCell ref="I32:J32"/>
    <mergeCell ref="I31:J31"/>
    <mergeCell ref="I30:J30"/>
    <mergeCell ref="M33:N33"/>
    <mergeCell ref="G36:H36"/>
    <mergeCell ref="I36:J36"/>
    <mergeCell ref="I35:J35"/>
    <mergeCell ref="I34:J34"/>
    <mergeCell ref="I33:J33"/>
    <mergeCell ref="G31:H31"/>
    <mergeCell ref="G32:H32"/>
    <mergeCell ref="G33:H33"/>
    <mergeCell ref="G34:H34"/>
    <mergeCell ref="G35:H35"/>
  </mergeCells>
  <phoneticPr fontId="2" type="noConversion"/>
  <conditionalFormatting sqref="P6:P13">
    <cfRule type="containsText" dxfId="1" priority="2" operator="containsText" text="Y">
      <formula>NOT(ISERROR(SEARCH("Y",P6)))</formula>
    </cfRule>
  </conditionalFormatting>
  <conditionalFormatting sqref="P5">
    <cfRule type="containsText" dxfId="0" priority="1" operator="containsText" text="Y">
      <formula>NOT(ISERROR(SEARCH("Y",P5)))</formula>
    </cfRule>
  </conditionalFormatting>
  <pageMargins left="0.7" right="0.7" top="0.75" bottom="0.75" header="0.3" footer="0.3"/>
  <pageSetup paperSize="9" scale="4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A7737-A800-45FF-A957-F90201D4A703}">
  <dimension ref="A2:M20"/>
  <sheetViews>
    <sheetView view="pageBreakPreview" zoomScaleNormal="100" zoomScaleSheetLayoutView="100" workbookViewId="0">
      <selection activeCell="L15" sqref="L15"/>
    </sheetView>
  </sheetViews>
  <sheetFormatPr defaultRowHeight="16.5" x14ac:dyDescent="0.3"/>
  <cols>
    <col min="1" max="1" width="9" style="31"/>
    <col min="2" max="2" width="29.875" hidden="1" customWidth="1"/>
    <col min="3" max="5" width="20.625" customWidth="1"/>
    <col min="6" max="7" width="10.625" customWidth="1"/>
    <col min="8" max="8" width="32" customWidth="1"/>
    <col min="9" max="9" width="12.75" bestFit="1" customWidth="1"/>
    <col min="10" max="11" width="10.625" customWidth="1"/>
    <col min="12" max="12" width="12" customWidth="1"/>
    <col min="13" max="13" width="10.625" customWidth="1"/>
  </cols>
  <sheetData>
    <row r="2" spans="1:13" ht="17.25" x14ac:dyDescent="0.3">
      <c r="C2" s="21" t="s">
        <v>106</v>
      </c>
    </row>
    <row r="3" spans="1:13" s="1" customFormat="1" ht="27" x14ac:dyDescent="0.3">
      <c r="A3" s="19"/>
      <c r="B3" s="4"/>
      <c r="C3" s="117" t="s">
        <v>18</v>
      </c>
      <c r="D3" s="117"/>
      <c r="E3" s="117"/>
      <c r="F3" s="117" t="s">
        <v>19</v>
      </c>
      <c r="G3" s="117"/>
      <c r="H3" s="117"/>
      <c r="I3" s="30" t="s">
        <v>84</v>
      </c>
      <c r="J3" s="30" t="s">
        <v>86</v>
      </c>
      <c r="K3" s="30" t="s">
        <v>85</v>
      </c>
      <c r="L3" s="30" t="s">
        <v>87</v>
      </c>
      <c r="M3" s="3" t="s">
        <v>45</v>
      </c>
    </row>
    <row r="4" spans="1:13" s="1" customFormat="1" ht="20.100000000000001" customHeight="1" x14ac:dyDescent="0.3">
      <c r="A4" s="19"/>
      <c r="B4" s="4"/>
      <c r="C4" s="120"/>
      <c r="D4" s="121"/>
      <c r="E4" s="122"/>
      <c r="F4" s="120"/>
      <c r="G4" s="121"/>
      <c r="H4" s="122"/>
      <c r="I4" s="32"/>
      <c r="J4" s="32"/>
      <c r="K4" s="32">
        <f>SUM(K5:K20)</f>
        <v>29</v>
      </c>
      <c r="L4" s="32">
        <f>SUM(L5:L20)</f>
        <v>3</v>
      </c>
      <c r="M4" s="18">
        <f>SUM(M5:M20)</f>
        <v>32</v>
      </c>
    </row>
    <row r="5" spans="1:13" s="1" customFormat="1" ht="20.100000000000001" customHeight="1" x14ac:dyDescent="0.3">
      <c r="A5" s="19" t="str">
        <f>IFERROR(SEARCH('인센티브 산정표'!$E$18,B5,1),"-")</f>
        <v>-</v>
      </c>
      <c r="B5" s="4" t="s">
        <v>46</v>
      </c>
      <c r="C5" s="118" t="s">
        <v>20</v>
      </c>
      <c r="D5" s="118"/>
      <c r="E5" s="118"/>
      <c r="F5" s="119" t="s">
        <v>43</v>
      </c>
      <c r="G5" s="119"/>
      <c r="H5" s="119"/>
      <c r="I5" s="15" t="str">
        <f>IF(A5="-","",'인센티브 산정표'!$E$19)</f>
        <v/>
      </c>
      <c r="J5" s="4">
        <v>100</v>
      </c>
      <c r="K5" s="16" t="str">
        <f>IFERROR(ROUND(I5/J5,),"")</f>
        <v/>
      </c>
      <c r="L5" s="4" t="str">
        <f>IFERROR(IF(K5=0,"",IF(ROUND(K5*0.1,)&lt;1,1,ROUND(K5*0.1,))),"")</f>
        <v/>
      </c>
      <c r="M5" s="4" t="str">
        <f t="shared" ref="M5:M11" si="0">IFERROR(K5+L5,"")</f>
        <v/>
      </c>
    </row>
    <row r="6" spans="1:13" s="1" customFormat="1" ht="59.25" customHeight="1" x14ac:dyDescent="0.3">
      <c r="A6" s="19" t="str">
        <f>IFERROR(SEARCH('인센티브 산정표'!$E$18,B6,1),"-")</f>
        <v>-</v>
      </c>
      <c r="B6" s="13" t="s">
        <v>70</v>
      </c>
      <c r="C6" s="118" t="s">
        <v>21</v>
      </c>
      <c r="D6" s="118"/>
      <c r="E6" s="118"/>
      <c r="F6" s="119" t="s">
        <v>44</v>
      </c>
      <c r="G6" s="119"/>
      <c r="H6" s="119"/>
      <c r="I6" s="15" t="str">
        <f>IF(A6="-","",'인센티브 산정표'!$E$19)</f>
        <v/>
      </c>
      <c r="J6" s="4">
        <v>150</v>
      </c>
      <c r="K6" s="16" t="str">
        <f t="shared" ref="K6:K7" si="1">IFERROR(ROUND(I6/J6,),"")</f>
        <v/>
      </c>
      <c r="L6" s="4" t="str">
        <f t="shared" ref="L6:L7" si="2">IFERROR(IF(K6=0,"",IF(ROUND(K6*0.1,)&lt;1,1,ROUND(K6*0.1,))),"")</f>
        <v/>
      </c>
      <c r="M6" s="4" t="str">
        <f t="shared" si="0"/>
        <v/>
      </c>
    </row>
    <row r="7" spans="1:13" s="1" customFormat="1" ht="41.25" customHeight="1" x14ac:dyDescent="0.3">
      <c r="A7" s="19" t="str">
        <f>IFERROR(SEARCH('인센티브 산정표'!$E$18,B7,1),"-")</f>
        <v>-</v>
      </c>
      <c r="B7" s="4" t="s">
        <v>47</v>
      </c>
      <c r="C7" s="118" t="s">
        <v>22</v>
      </c>
      <c r="D7" s="118"/>
      <c r="E7" s="118"/>
      <c r="F7" s="119" t="s">
        <v>23</v>
      </c>
      <c r="G7" s="119"/>
      <c r="H7" s="119"/>
      <c r="I7" s="15" t="str">
        <f>IF(A7="-","",'인센티브 산정표'!$E$19)</f>
        <v/>
      </c>
      <c r="J7" s="4">
        <v>200</v>
      </c>
      <c r="K7" s="16" t="str">
        <f t="shared" si="1"/>
        <v/>
      </c>
      <c r="L7" s="4" t="str">
        <f t="shared" si="2"/>
        <v/>
      </c>
      <c r="M7" s="4" t="str">
        <f t="shared" si="0"/>
        <v/>
      </c>
    </row>
    <row r="8" spans="1:13" s="1" customFormat="1" ht="20.100000000000001" customHeight="1" x14ac:dyDescent="0.3">
      <c r="A8" s="19" t="str">
        <f>IFERROR(SEARCH('인센티브 산정표'!$E$18,B8,1),"-")</f>
        <v>-</v>
      </c>
      <c r="B8" s="4" t="s">
        <v>48</v>
      </c>
      <c r="C8" s="118" t="s">
        <v>24</v>
      </c>
      <c r="D8" s="118"/>
      <c r="E8" s="118"/>
      <c r="F8" s="119" t="s">
        <v>25</v>
      </c>
      <c r="G8" s="119"/>
      <c r="H8" s="119"/>
      <c r="I8" s="15" t="str">
        <f>IF(A8="-","",'인센티브 산정표'!$E$19)</f>
        <v/>
      </c>
      <c r="J8" s="4">
        <f>IF(150&gt;=I8,1,0)</f>
        <v>0</v>
      </c>
      <c r="K8" s="16" t="str">
        <f>IF(A8="-","",IF(150&gt;=I8,1,0))</f>
        <v/>
      </c>
      <c r="L8" s="4" t="str">
        <f t="shared" ref="L8:L13" si="3">IFERROR(IF(K8=0,"",IF(ROUND(K8*0.1,)&lt;1,1,ROUND(K8*0.1,))),"")</f>
        <v/>
      </c>
      <c r="M8" s="4" t="str">
        <f t="shared" si="0"/>
        <v/>
      </c>
    </row>
    <row r="9" spans="1:13" s="1" customFormat="1" ht="33" customHeight="1" x14ac:dyDescent="0.3">
      <c r="A9" s="19" t="str">
        <f>IFERROR(SEARCH('인센티브 산정표'!$E$18,B9,1),"-")</f>
        <v>-</v>
      </c>
      <c r="B9" s="4" t="str">
        <f>B8</f>
        <v>단독주택</v>
      </c>
      <c r="C9" s="118"/>
      <c r="D9" s="118"/>
      <c r="E9" s="118"/>
      <c r="F9" s="119" t="s">
        <v>26</v>
      </c>
      <c r="G9" s="119"/>
      <c r="H9" s="119"/>
      <c r="I9" s="15" t="str">
        <f>IF(A9="-","",'인센티브 산정표'!$E$19)</f>
        <v/>
      </c>
      <c r="J9" s="4" t="str">
        <f>IFERROR(IF(I9&gt;150,ROUNDUP(1+((I9-150)/100),0),""),"")</f>
        <v/>
      </c>
      <c r="K9" s="16" t="str">
        <f>IF(A9="-","",(IF(I9&gt;150,ROUND(1+((I9-150)/100),0),"")))</f>
        <v/>
      </c>
      <c r="L9" s="4" t="str">
        <f t="shared" si="3"/>
        <v/>
      </c>
      <c r="M9" s="4" t="str">
        <f t="shared" si="0"/>
        <v/>
      </c>
    </row>
    <row r="10" spans="1:13" s="1" customFormat="1" ht="20.100000000000001" customHeight="1" x14ac:dyDescent="0.3">
      <c r="A10" s="19" t="str">
        <f>IFERROR(SEARCH('인센티브 산정표'!$E$18,B10,1),"-")</f>
        <v>-</v>
      </c>
      <c r="B10" s="123" t="s">
        <v>65</v>
      </c>
      <c r="C10" s="118" t="s">
        <v>27</v>
      </c>
      <c r="D10" s="118"/>
      <c r="E10" s="118"/>
      <c r="F10" s="119" t="s">
        <v>28</v>
      </c>
      <c r="G10" s="119"/>
      <c r="H10" s="119"/>
      <c r="I10" s="15" t="str">
        <f>IF(A10="-","",'인센티브 산정표'!$E$24)</f>
        <v/>
      </c>
      <c r="J10" s="17">
        <f>'인센티브 산정표'!$E$23</f>
        <v>5</v>
      </c>
      <c r="K10" s="16" t="str">
        <f>IF(A10="-","",IF(60&gt;=I10,J10*1,0))</f>
        <v/>
      </c>
      <c r="L10" s="4" t="str">
        <f t="shared" si="3"/>
        <v/>
      </c>
      <c r="M10" s="4" t="str">
        <f t="shared" si="0"/>
        <v/>
      </c>
    </row>
    <row r="11" spans="1:13" s="1" customFormat="1" ht="20.100000000000001" customHeight="1" x14ac:dyDescent="0.3">
      <c r="A11" s="19" t="str">
        <f>IFERROR(SEARCH('인센티브 산정표'!$E$18,B10,1),"-")</f>
        <v>-</v>
      </c>
      <c r="B11" s="123"/>
      <c r="C11" s="118"/>
      <c r="D11" s="118"/>
      <c r="E11" s="118"/>
      <c r="F11" s="119" t="s">
        <v>29</v>
      </c>
      <c r="G11" s="119"/>
      <c r="H11" s="119"/>
      <c r="I11" s="15" t="str">
        <f>IF(A10="-","",'인센티브 산정표'!$E$24)</f>
        <v/>
      </c>
      <c r="J11" s="17">
        <f>'인센티브 산정표'!$E$23</f>
        <v>5</v>
      </c>
      <c r="K11" s="16" t="str">
        <f>IF(A11="-","",IF(K10&gt;0,0,IF(85&gt;=I11,$J$11*1.3,0)))</f>
        <v/>
      </c>
      <c r="L11" s="4" t="str">
        <f t="shared" si="3"/>
        <v/>
      </c>
      <c r="M11" s="4" t="str">
        <f t="shared" si="0"/>
        <v/>
      </c>
    </row>
    <row r="12" spans="1:13" s="1" customFormat="1" ht="20.100000000000001" customHeight="1" x14ac:dyDescent="0.3">
      <c r="A12" s="19" t="str">
        <f>IFERROR(SEARCH('인센티브 산정표'!$E$18,B10,1),"-")</f>
        <v>-</v>
      </c>
      <c r="B12" s="123"/>
      <c r="C12" s="118"/>
      <c r="D12" s="118"/>
      <c r="E12" s="118"/>
      <c r="F12" s="119" t="s">
        <v>64</v>
      </c>
      <c r="G12" s="119"/>
      <c r="H12" s="119"/>
      <c r="I12" s="15" t="str">
        <f>IF(A10="-","",'인센티브 산정표'!$E$24)</f>
        <v/>
      </c>
      <c r="J12" s="17">
        <f>'인센티브 산정표'!$E$23</f>
        <v>5</v>
      </c>
      <c r="K12" s="16" t="str">
        <f>IF(A12="-","",IF(I12&gt;85,$J$12*1.5,0))</f>
        <v/>
      </c>
      <c r="L12" s="4" t="str">
        <f t="shared" si="3"/>
        <v/>
      </c>
      <c r="M12" s="4" t="str">
        <f>IFERROR(K12+L12,"")</f>
        <v/>
      </c>
    </row>
    <row r="13" spans="1:13" s="1" customFormat="1" ht="46.5" customHeight="1" x14ac:dyDescent="0.3">
      <c r="A13" s="19" t="str">
        <f>IFERROR(SEARCH('인센티브 산정표'!$E$18,B13,1),"-")</f>
        <v>-</v>
      </c>
      <c r="B13" s="4" t="s">
        <v>49</v>
      </c>
      <c r="C13" s="118" t="s">
        <v>30</v>
      </c>
      <c r="D13" s="118"/>
      <c r="E13" s="118"/>
      <c r="F13" s="119" t="s">
        <v>31</v>
      </c>
      <c r="G13" s="119"/>
      <c r="H13" s="119"/>
      <c r="I13" s="15" t="str">
        <f>IF(A10="-","",'인센티브 산정표'!$E$24)</f>
        <v/>
      </c>
      <c r="J13" s="17">
        <f>'인센티브 산정표'!$E$23</f>
        <v>5</v>
      </c>
      <c r="K13" s="16" t="str">
        <f>IF(A13="-","",IF(I13&lt;30,J13*0.5,J13*0.6))</f>
        <v/>
      </c>
      <c r="L13" s="4" t="str">
        <f t="shared" si="3"/>
        <v/>
      </c>
      <c r="M13" s="4" t="str">
        <f t="shared" ref="M13:M20" si="4">IFERROR(K13+L13,"")</f>
        <v/>
      </c>
    </row>
    <row r="14" spans="1:13" s="1" customFormat="1" ht="20.100000000000001" customHeight="1" x14ac:dyDescent="0.3">
      <c r="A14" s="19" t="str">
        <f>IFERROR(SEARCH('인센티브 산정표'!$E$18,B14,1),"-")</f>
        <v>-</v>
      </c>
      <c r="B14" s="4" t="s">
        <v>50</v>
      </c>
      <c r="C14" s="118" t="s">
        <v>32</v>
      </c>
      <c r="D14" s="118"/>
      <c r="E14" s="118"/>
      <c r="F14" s="119" t="s">
        <v>33</v>
      </c>
      <c r="G14" s="119"/>
      <c r="H14" s="119"/>
      <c r="I14" s="15" t="str">
        <f>IF(A14="-","",'인센티브 산정표'!$E$19)</f>
        <v/>
      </c>
      <c r="J14" s="27">
        <v>0</v>
      </c>
      <c r="K14" s="16" t="str">
        <f>IF(J14&gt;0,J14*10,"")</f>
        <v/>
      </c>
      <c r="L14" s="4" t="str">
        <f>IFERROR(IF(K14=0,"",IF(ROUND(K14*0.1,)&lt;1,1,ROUND(K14*0.1,))),"")</f>
        <v/>
      </c>
      <c r="M14" s="4" t="str">
        <f t="shared" si="4"/>
        <v/>
      </c>
    </row>
    <row r="15" spans="1:13" s="1" customFormat="1" ht="20.100000000000001" customHeight="1" x14ac:dyDescent="0.3">
      <c r="A15" s="19" t="str">
        <f>IFERROR(SEARCH('인센티브 산정표'!$E$18,B15,1),"-")</f>
        <v>-</v>
      </c>
      <c r="B15" s="4" t="s">
        <v>66</v>
      </c>
      <c r="C15" s="118"/>
      <c r="D15" s="118"/>
      <c r="E15" s="118"/>
      <c r="F15" s="119" t="s">
        <v>34</v>
      </c>
      <c r="G15" s="119"/>
      <c r="H15" s="119"/>
      <c r="I15" s="15" t="str">
        <f>IF(A15="-","",'인센티브 산정표'!$E$19)</f>
        <v/>
      </c>
      <c r="J15" s="28">
        <v>0</v>
      </c>
      <c r="K15" s="16" t="str">
        <f>IF(J15&gt;0,J15*1,"")</f>
        <v/>
      </c>
      <c r="L15" s="4" t="str">
        <f t="shared" ref="L15:L17" si="5">IFERROR(IF(K15=0,"",IF(ROUND(K15*0.1,)&lt;1,1,ROUND(K15*0.1,))),"")</f>
        <v/>
      </c>
      <c r="M15" s="4" t="str">
        <f t="shared" si="4"/>
        <v/>
      </c>
    </row>
    <row r="16" spans="1:13" s="1" customFormat="1" ht="20.100000000000001" customHeight="1" x14ac:dyDescent="0.3">
      <c r="A16" s="19" t="str">
        <f>IFERROR(SEARCH('인센티브 산정표'!$E$18,B16,1),"-")</f>
        <v>-</v>
      </c>
      <c r="B16" s="4" t="s">
        <v>67</v>
      </c>
      <c r="C16" s="118"/>
      <c r="D16" s="118"/>
      <c r="E16" s="118"/>
      <c r="F16" s="119" t="s">
        <v>35</v>
      </c>
      <c r="G16" s="119"/>
      <c r="H16" s="119"/>
      <c r="I16" s="15" t="str">
        <f>IF(A16="-","",'인센티브 산정표'!$E$19)</f>
        <v/>
      </c>
      <c r="J16" s="29">
        <v>0</v>
      </c>
      <c r="K16" s="16" t="str">
        <f>IF(J16&gt;0,J16/15,"")</f>
        <v/>
      </c>
      <c r="L16" s="4" t="str">
        <f t="shared" si="5"/>
        <v/>
      </c>
      <c r="M16" s="4" t="str">
        <f t="shared" si="4"/>
        <v/>
      </c>
    </row>
    <row r="17" spans="1:13" s="1" customFormat="1" ht="20.100000000000001" customHeight="1" x14ac:dyDescent="0.3">
      <c r="A17" s="19" t="str">
        <f>IFERROR(SEARCH('인센티브 산정표'!$E$18,B17,1),"-")</f>
        <v>-</v>
      </c>
      <c r="B17" s="4" t="s">
        <v>68</v>
      </c>
      <c r="C17" s="118"/>
      <c r="D17" s="118"/>
      <c r="E17" s="118"/>
      <c r="F17" s="119" t="s">
        <v>36</v>
      </c>
      <c r="G17" s="119"/>
      <c r="H17" s="119"/>
      <c r="I17" s="15" t="str">
        <f>IF(A17="-","",'인센티브 산정표'!$E$19)</f>
        <v/>
      </c>
      <c r="J17" s="29">
        <v>0</v>
      </c>
      <c r="K17" s="16" t="str">
        <f>IF(J17&gt;0,J17/100,"")</f>
        <v/>
      </c>
      <c r="L17" s="4" t="str">
        <f t="shared" si="5"/>
        <v/>
      </c>
      <c r="M17" s="4" t="str">
        <f t="shared" si="4"/>
        <v/>
      </c>
    </row>
    <row r="18" spans="1:13" s="1" customFormat="1" ht="20.100000000000001" customHeight="1" x14ac:dyDescent="0.3">
      <c r="A18" s="19">
        <f>IFERROR(SEARCH('인센티브 산정표'!$E$18,B18,1),"-")</f>
        <v>7</v>
      </c>
      <c r="B18" s="4" t="s">
        <v>69</v>
      </c>
      <c r="C18" s="118" t="s">
        <v>37</v>
      </c>
      <c r="D18" s="118"/>
      <c r="E18" s="118"/>
      <c r="F18" s="119" t="s">
        <v>38</v>
      </c>
      <c r="G18" s="119"/>
      <c r="H18" s="119"/>
      <c r="I18" s="15">
        <f>IF(A18="-","",'인센티브 산정표'!$E$19)</f>
        <v>10319</v>
      </c>
      <c r="J18" s="4">
        <v>350</v>
      </c>
      <c r="K18" s="16">
        <f t="shared" ref="K18:K20" si="6">IFERROR(ROUND(I18/J18,),"")</f>
        <v>29</v>
      </c>
      <c r="L18" s="4">
        <f t="shared" ref="L18:L20" si="7">IFERROR(IF(K18=0,"",IF(ROUND(K18*0.1,)&lt;1,1,ROUND(K18*0.1,))),"")</f>
        <v>3</v>
      </c>
      <c r="M18" s="4">
        <f t="shared" si="4"/>
        <v>32</v>
      </c>
    </row>
    <row r="19" spans="1:13" s="1" customFormat="1" ht="20.100000000000001" customHeight="1" x14ac:dyDescent="0.3">
      <c r="A19" s="19" t="str">
        <f>IFERROR(SEARCH('인센티브 산정표'!$E$18,B19,1),"-")</f>
        <v>-</v>
      </c>
      <c r="B19" s="4" t="s">
        <v>51</v>
      </c>
      <c r="C19" s="118" t="s">
        <v>39</v>
      </c>
      <c r="D19" s="118"/>
      <c r="E19" s="118"/>
      <c r="F19" s="119" t="s">
        <v>40</v>
      </c>
      <c r="G19" s="119"/>
      <c r="H19" s="119"/>
      <c r="I19" s="15" t="str">
        <f>IF(A19="-","",'인센티브 산정표'!$E$19)</f>
        <v/>
      </c>
      <c r="J19" s="4">
        <v>400</v>
      </c>
      <c r="K19" s="16" t="str">
        <f t="shared" si="6"/>
        <v/>
      </c>
      <c r="L19" s="4" t="str">
        <f t="shared" si="7"/>
        <v/>
      </c>
      <c r="M19" s="4" t="str">
        <f t="shared" si="4"/>
        <v/>
      </c>
    </row>
    <row r="20" spans="1:13" s="1" customFormat="1" ht="20.100000000000001" customHeight="1" x14ac:dyDescent="0.3">
      <c r="A20" s="19" t="str">
        <f>IFERROR(SEARCH('인센티브 산정표'!$E$18,B20,1),"-")</f>
        <v>-</v>
      </c>
      <c r="B20" s="4" t="s">
        <v>52</v>
      </c>
      <c r="C20" s="118" t="s">
        <v>41</v>
      </c>
      <c r="D20" s="118"/>
      <c r="E20" s="118"/>
      <c r="F20" s="119" t="s">
        <v>42</v>
      </c>
      <c r="G20" s="119"/>
      <c r="H20" s="119"/>
      <c r="I20" s="15" t="str">
        <f>IF(A20="-","",'인센티브 산정표'!$E$19)</f>
        <v/>
      </c>
      <c r="J20" s="4">
        <v>300</v>
      </c>
      <c r="K20" s="16" t="str">
        <f t="shared" si="6"/>
        <v/>
      </c>
      <c r="L20" s="4" t="str">
        <f t="shared" si="7"/>
        <v/>
      </c>
      <c r="M20" s="4" t="str">
        <f t="shared" si="4"/>
        <v/>
      </c>
    </row>
  </sheetData>
  <mergeCells count="31">
    <mergeCell ref="C18:E18"/>
    <mergeCell ref="F18:H18"/>
    <mergeCell ref="C19:E19"/>
    <mergeCell ref="F19:H19"/>
    <mergeCell ref="C20:E20"/>
    <mergeCell ref="F20:H20"/>
    <mergeCell ref="C13:E13"/>
    <mergeCell ref="F13:H13"/>
    <mergeCell ref="C14:E17"/>
    <mergeCell ref="F14:H14"/>
    <mergeCell ref="F15:H15"/>
    <mergeCell ref="F16:H16"/>
    <mergeCell ref="F17:H17"/>
    <mergeCell ref="C7:E7"/>
    <mergeCell ref="F7:H7"/>
    <mergeCell ref="C8:E9"/>
    <mergeCell ref="F8:H8"/>
    <mergeCell ref="F9:H9"/>
    <mergeCell ref="B10:B12"/>
    <mergeCell ref="C10:E12"/>
    <mergeCell ref="F10:H10"/>
    <mergeCell ref="F11:H11"/>
    <mergeCell ref="F12:H12"/>
    <mergeCell ref="C3:E3"/>
    <mergeCell ref="F3:H3"/>
    <mergeCell ref="C5:E5"/>
    <mergeCell ref="F5:H5"/>
    <mergeCell ref="C6:E6"/>
    <mergeCell ref="F6:H6"/>
    <mergeCell ref="C4:E4"/>
    <mergeCell ref="F4:H4"/>
  </mergeCells>
  <phoneticPr fontId="2" type="noConversion"/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204E2-635C-4588-BB1B-099FF9C81339}">
  <dimension ref="B3:K7"/>
  <sheetViews>
    <sheetView view="pageBreakPreview" zoomScaleNormal="100" zoomScaleSheetLayoutView="100" workbookViewId="0">
      <selection activeCell="E16" sqref="E16"/>
    </sheetView>
  </sheetViews>
  <sheetFormatPr defaultRowHeight="16.5" x14ac:dyDescent="0.3"/>
  <cols>
    <col min="2" max="7" width="12.625" customWidth="1"/>
    <col min="8" max="9" width="10.625" customWidth="1"/>
  </cols>
  <sheetData>
    <row r="3" spans="2:11" ht="30" customHeight="1" x14ac:dyDescent="0.3">
      <c r="B3" s="21" t="s">
        <v>80</v>
      </c>
      <c r="C3" s="1"/>
      <c r="D3" s="1"/>
      <c r="E3" s="1"/>
      <c r="F3" s="1"/>
      <c r="G3" s="1"/>
      <c r="H3" s="1"/>
      <c r="I3" s="1"/>
      <c r="J3" s="1"/>
      <c r="K3" s="1"/>
    </row>
    <row r="4" spans="2:11" ht="30" customHeight="1" x14ac:dyDescent="0.3">
      <c r="B4" s="126" t="s">
        <v>81</v>
      </c>
      <c r="C4" s="126"/>
      <c r="D4" s="126"/>
      <c r="E4" s="126"/>
      <c r="F4" s="66" t="s">
        <v>55</v>
      </c>
      <c r="G4" s="66"/>
      <c r="H4" s="1"/>
      <c r="I4" s="1"/>
      <c r="J4" s="1"/>
      <c r="K4" s="1"/>
    </row>
    <row r="5" spans="2:11" ht="30" customHeight="1" x14ac:dyDescent="0.3">
      <c r="B5" s="124" t="s">
        <v>12</v>
      </c>
      <c r="C5" s="124"/>
      <c r="D5" s="124"/>
      <c r="E5" s="124"/>
      <c r="F5" s="125" t="s">
        <v>13</v>
      </c>
      <c r="G5" s="125"/>
      <c r="H5" s="22">
        <v>0.15</v>
      </c>
      <c r="I5" s="4">
        <f>ROUNDUP('인센티브 산정표'!E8*H5,)</f>
        <v>1268</v>
      </c>
      <c r="J5" s="1"/>
      <c r="K5" s="1"/>
    </row>
    <row r="6" spans="2:11" ht="30" customHeight="1" x14ac:dyDescent="0.3">
      <c r="B6" s="124" t="s">
        <v>14</v>
      </c>
      <c r="C6" s="124"/>
      <c r="D6" s="124"/>
      <c r="E6" s="124"/>
      <c r="F6" s="125" t="s">
        <v>15</v>
      </c>
      <c r="G6" s="125"/>
      <c r="H6" s="22">
        <v>0.1</v>
      </c>
      <c r="I6" s="4">
        <f>ROUNDUP('인센티브 산정표'!E8*H6,)</f>
        <v>846</v>
      </c>
      <c r="J6" s="1"/>
      <c r="K6" s="1"/>
    </row>
    <row r="7" spans="2:11" ht="30" customHeight="1" x14ac:dyDescent="0.3">
      <c r="B7" s="124" t="s">
        <v>16</v>
      </c>
      <c r="C7" s="124"/>
      <c r="D7" s="124"/>
      <c r="E7" s="124"/>
      <c r="F7" s="125" t="s">
        <v>17</v>
      </c>
      <c r="G7" s="125"/>
      <c r="H7" s="22">
        <v>0.05</v>
      </c>
      <c r="I7" s="4">
        <f>ROUNDUP('인센티브 산정표'!E8*H7,)</f>
        <v>423</v>
      </c>
      <c r="J7" s="1"/>
      <c r="K7" s="1"/>
    </row>
  </sheetData>
  <mergeCells count="8">
    <mergeCell ref="B7:E7"/>
    <mergeCell ref="F7:G7"/>
    <mergeCell ref="B4:E4"/>
    <mergeCell ref="F4:G4"/>
    <mergeCell ref="B5:E5"/>
    <mergeCell ref="F5:G5"/>
    <mergeCell ref="B6:E6"/>
    <mergeCell ref="F6:G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인센티브 산정표</vt:lpstr>
      <vt:lpstr>부설주차장 설치기준(장성군 주차장 조례)</vt:lpstr>
      <vt:lpstr>대지안의 조경(장성군 건축 조례)</vt:lpstr>
      <vt:lpstr>'대지안의 조경(장성군 건축 조례)'!Print_Area</vt:lpstr>
      <vt:lpstr>'부설주차장 설치기준(장성군 주차장 조례)'!Print_Area</vt:lpstr>
      <vt:lpstr>'인센티브 산정표'!Print_Area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선현수</dc:creator>
  <cp:lastModifiedBy>선현수</cp:lastModifiedBy>
  <dcterms:created xsi:type="dcterms:W3CDTF">2023-10-16T05:14:50Z</dcterms:created>
  <dcterms:modified xsi:type="dcterms:W3CDTF">2024-05-22T05:49:56Z</dcterms:modified>
</cp:coreProperties>
</file>