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27975" windowHeight="12495"/>
  </bookViews>
  <sheets>
    <sheet name="에너지이용효율화 사업" sheetId="1" r:id="rId1"/>
  </sheets>
  <definedNames>
    <definedName name="_xlnm._FilterDatabase" localSheetId="0" hidden="1">'에너지이용효율화 사업'!$A$3:$K$19</definedName>
    <definedName name="_xlnm.Print_Area" localSheetId="0">'에너지이용효율화 사업'!$A$1:$K$23</definedName>
  </definedNames>
  <calcPr calcId="125725"/>
</workbook>
</file>

<file path=xl/calcChain.xml><?xml version="1.0" encoding="utf-8"?>
<calcChain xmlns="http://schemas.openxmlformats.org/spreadsheetml/2006/main">
  <c r="L5" i="1"/>
  <c r="M5"/>
  <c r="N5"/>
  <c r="O5"/>
  <c r="P5"/>
  <c r="M23" l="1"/>
  <c r="M22"/>
  <c r="M21"/>
  <c r="M20"/>
  <c r="M19"/>
  <c r="J18"/>
  <c r="I18"/>
  <c r="H18"/>
  <c r="G18"/>
  <c r="F18"/>
  <c r="E18"/>
  <c r="D18"/>
  <c r="M17"/>
  <c r="M16"/>
  <c r="M15"/>
  <c r="F15"/>
  <c r="F14"/>
  <c r="M14" s="1"/>
  <c r="F13"/>
  <c r="M13" s="1"/>
  <c r="F12"/>
  <c r="M12" s="1"/>
  <c r="F11"/>
  <c r="M11" s="1"/>
  <c r="F10"/>
  <c r="M10" s="1"/>
  <c r="F9"/>
  <c r="M9" s="1"/>
  <c r="J8"/>
  <c r="I8"/>
  <c r="H8"/>
  <c r="G8"/>
  <c r="E8"/>
  <c r="D8"/>
  <c r="M7"/>
  <c r="J6"/>
  <c r="I6"/>
  <c r="G6"/>
  <c r="F6"/>
  <c r="E6"/>
  <c r="D6"/>
  <c r="D5" s="1"/>
  <c r="E5" l="1"/>
  <c r="J5"/>
  <c r="I5"/>
  <c r="H5"/>
  <c r="G5"/>
  <c r="N7"/>
  <c r="O7" s="1"/>
  <c r="F8"/>
  <c r="F5" s="1"/>
</calcChain>
</file>

<file path=xl/sharedStrings.xml><?xml version="1.0" encoding="utf-8"?>
<sst xmlns="http://schemas.openxmlformats.org/spreadsheetml/2006/main" count="81" uniqueCount="42">
  <si>
    <t>(단위 : 천원)</t>
    <phoneticPr fontId="2" type="noConversion"/>
  </si>
  <si>
    <t>읍면</t>
    <phoneticPr fontId="2" type="noConversion"/>
  </si>
  <si>
    <t>세부사업명</t>
  </si>
  <si>
    <t>사업량
(㎡)</t>
    <phoneticPr fontId="2" type="noConversion"/>
  </si>
  <si>
    <t>사업비</t>
    <phoneticPr fontId="2" type="noConversion"/>
  </si>
  <si>
    <t>원가계산 비용</t>
    <phoneticPr fontId="2" type="noConversion"/>
  </si>
  <si>
    <t>비고</t>
    <phoneticPr fontId="2" type="noConversion"/>
  </si>
  <si>
    <t>성 명</t>
  </si>
  <si>
    <t>계</t>
  </si>
  <si>
    <t>보조</t>
  </si>
  <si>
    <t>자담</t>
  </si>
  <si>
    <t>계</t>
    <phoneticPr fontId="2" type="noConversion"/>
  </si>
  <si>
    <t>소계</t>
    <phoneticPr fontId="2" type="noConversion"/>
  </si>
  <si>
    <t>장성</t>
    <phoneticPr fontId="2" type="noConversion"/>
  </si>
  <si>
    <t>단동 외부권취식(3중포함)</t>
    <phoneticPr fontId="2" type="noConversion"/>
  </si>
  <si>
    <t>명시</t>
    <phoneticPr fontId="2" type="noConversion"/>
  </si>
  <si>
    <t>진원</t>
    <phoneticPr fontId="2" type="noConversion"/>
  </si>
  <si>
    <t>단동 외부권취식(3중포함)</t>
  </si>
  <si>
    <t>단동 외부권취식(3중미포함)</t>
    <phoneticPr fontId="2" type="noConversion"/>
  </si>
  <si>
    <t>연동 예인식(수평형) 신규</t>
    <phoneticPr fontId="2" type="noConversion"/>
  </si>
  <si>
    <t>연동 예인식수평형
(1중,2중 교체)</t>
    <phoneticPr fontId="2" type="noConversion"/>
  </si>
  <si>
    <t>1중 3200*6500(다겹보온커튼)
2중 알루미늄스크린</t>
    <phoneticPr fontId="2" type="noConversion"/>
  </si>
  <si>
    <t>남</t>
    <phoneticPr fontId="2" type="noConversion"/>
  </si>
  <si>
    <t xml:space="preserve">연동 측면다겹(오리털) </t>
    <phoneticPr fontId="2" type="noConversion"/>
  </si>
  <si>
    <t>5연동다겹교체
1단동3중포함</t>
    <phoneticPr fontId="2" type="noConversion"/>
  </si>
  <si>
    <r>
      <t>5연동(4,720</t>
    </r>
    <r>
      <rPr>
        <sz val="12"/>
        <color rgb="FFFF0000"/>
        <rFont val="맑은 고딕"/>
        <family val="3"/>
        <charset val="129"/>
      </rPr>
      <t>㎡)*6500
1단동(960㎡)*11200</t>
    </r>
    <phoneticPr fontId="2" type="noConversion"/>
  </si>
  <si>
    <t>2015년 명시이월 농업에너지이용효율화사업 보조금 교부결정내역</t>
    <phoneticPr fontId="2" type="noConversion"/>
  </si>
  <si>
    <t>한*래</t>
    <phoneticPr fontId="2" type="noConversion"/>
  </si>
  <si>
    <t>김*열</t>
    <phoneticPr fontId="2" type="noConversion"/>
  </si>
  <si>
    <t>김*자</t>
    <phoneticPr fontId="2" type="noConversion"/>
  </si>
  <si>
    <t>이*오</t>
    <phoneticPr fontId="2" type="noConversion"/>
  </si>
  <si>
    <t>신*우</t>
    <phoneticPr fontId="2" type="noConversion"/>
  </si>
  <si>
    <t>나*환</t>
    <phoneticPr fontId="2" type="noConversion"/>
  </si>
  <si>
    <t>고*종</t>
    <phoneticPr fontId="2" type="noConversion"/>
  </si>
  <si>
    <t>손*수</t>
    <phoneticPr fontId="2" type="noConversion"/>
  </si>
  <si>
    <t>이*길</t>
    <phoneticPr fontId="2" type="noConversion"/>
  </si>
  <si>
    <t>정*거</t>
    <phoneticPr fontId="2" type="noConversion"/>
  </si>
  <si>
    <t>김*영</t>
    <phoneticPr fontId="21" type="noConversion"/>
  </si>
  <si>
    <t>장*례</t>
    <phoneticPr fontId="21" type="noConversion"/>
  </si>
  <si>
    <t>이*희</t>
    <phoneticPr fontId="21" type="noConversion"/>
  </si>
  <si>
    <t>심*관</t>
    <phoneticPr fontId="21" type="noConversion"/>
  </si>
  <si>
    <t>김*식</t>
    <phoneticPr fontId="21" type="noConversion"/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</si>
</sst>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43" formatCode="_-* #,##0.00_-;\-* #,##0.00_-;_-* &quot;-&quot;??_-;_-@_-"/>
    <numFmt numFmtId="176" formatCode="0.0_);[Red]\(0.0\)"/>
    <numFmt numFmtId="177" formatCode="#,###"/>
  </numFmts>
  <fonts count="2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4"/>
      <color theme="1"/>
      <name val="맑은 고딕"/>
      <family val="2"/>
      <charset val="129"/>
      <scheme val="minor"/>
    </font>
    <font>
      <b/>
      <sz val="14"/>
      <color theme="1"/>
      <name val="굴림"/>
      <family val="3"/>
      <charset val="129"/>
    </font>
    <font>
      <b/>
      <sz val="14"/>
      <color theme="1"/>
      <name val="맑은 고딕"/>
      <family val="3"/>
      <charset val="129"/>
      <scheme val="major"/>
    </font>
    <font>
      <sz val="14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4"/>
      <color theme="1"/>
      <name val="맑은 고딕"/>
      <family val="3"/>
      <charset val="129"/>
      <scheme val="minor"/>
    </font>
    <font>
      <sz val="16"/>
      <name val="맑은 고딕"/>
      <family val="3"/>
      <charset val="129"/>
      <scheme val="major"/>
    </font>
    <font>
      <sz val="14"/>
      <color theme="1"/>
      <name val="맑은 고딕"/>
      <family val="3"/>
      <charset val="129"/>
      <scheme val="minor"/>
    </font>
    <font>
      <sz val="14"/>
      <name val="맑은 고딕"/>
      <family val="3"/>
      <charset val="129"/>
      <scheme val="major"/>
    </font>
    <font>
      <b/>
      <sz val="16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sz val="16"/>
      <color theme="1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ajor"/>
    </font>
    <font>
      <sz val="14"/>
      <color indexed="8"/>
      <name val="맑은 고딕"/>
      <family val="3"/>
      <charset val="129"/>
      <scheme val="major"/>
    </font>
    <font>
      <sz val="8"/>
      <name val="돋움"/>
      <family val="3"/>
      <charset val="129"/>
    </font>
    <font>
      <sz val="16"/>
      <color indexed="8"/>
      <name val="맑은 고딕"/>
      <family val="3"/>
      <charset val="129"/>
      <scheme val="major"/>
    </font>
    <font>
      <sz val="12"/>
      <color rgb="FFFF0000"/>
      <name val="맑은 고딕"/>
      <family val="2"/>
      <charset val="129"/>
      <scheme val="minor"/>
    </font>
    <font>
      <sz val="12"/>
      <color rgb="FFFF0000"/>
      <name val="맑은 고딕"/>
      <family val="3"/>
      <charset val="129"/>
    </font>
    <font>
      <sz val="11"/>
      <name val="돋움"/>
      <family val="3"/>
      <charset val="129"/>
    </font>
    <font>
      <b/>
      <sz val="28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rgb="FFFF0000"/>
      </left>
      <right/>
      <top style="thick">
        <color rgb="FFFF0000"/>
      </top>
      <bottom style="thin">
        <color indexed="64"/>
      </bottom>
      <diagonal/>
    </border>
    <border>
      <left/>
      <right/>
      <top style="thick">
        <color rgb="FFFF0000"/>
      </top>
      <bottom style="thin">
        <color indexed="64"/>
      </bottom>
      <diagonal/>
    </border>
    <border>
      <left/>
      <right style="thick">
        <color rgb="FFFF0000"/>
      </right>
      <top style="thick">
        <color rgb="FFFF0000"/>
      </top>
      <bottom style="thin">
        <color indexed="64"/>
      </bottom>
      <diagonal/>
    </border>
    <border>
      <left/>
      <right/>
      <top style="thick">
        <color rgb="FF0070C0"/>
      </top>
      <bottom/>
      <diagonal/>
    </border>
    <border>
      <left/>
      <right style="thick">
        <color rgb="FF0070C0"/>
      </right>
      <top style="thick">
        <color rgb="FF0070C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70C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0070C0"/>
      </bottom>
      <diagonal/>
    </border>
    <border>
      <left style="thin">
        <color indexed="64"/>
      </left>
      <right style="thick">
        <color rgb="FF0070C0"/>
      </right>
      <top style="thin">
        <color indexed="64"/>
      </top>
      <bottom style="thick">
        <color rgb="FF0070C0"/>
      </bottom>
      <diagonal/>
    </border>
    <border>
      <left style="thick">
        <color rgb="FFFF0000"/>
      </left>
      <right/>
      <top style="thick">
        <color rgb="FF0070C0"/>
      </top>
      <bottom/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ck">
        <color rgb="FF0070C0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/>
    <xf numFmtId="0" fontId="25" fillId="0" borderId="0">
      <alignment vertical="center"/>
    </xf>
    <xf numFmtId="0" fontId="1" fillId="0" borderId="0">
      <alignment vertical="center"/>
    </xf>
    <xf numFmtId="0" fontId="25" fillId="0" borderId="0"/>
  </cellStyleXfs>
  <cellXfs count="10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left" vertical="center"/>
    </xf>
    <xf numFmtId="177" fontId="6" fillId="3" borderId="2" xfId="0" applyNumberFormat="1" applyFont="1" applyFill="1" applyBorder="1" applyAlignment="1">
      <alignment horizontal="center" vertical="center"/>
    </xf>
    <xf numFmtId="41" fontId="6" fillId="3" borderId="14" xfId="1" applyFont="1" applyFill="1" applyBorder="1" applyAlignment="1">
      <alignment horizontal="center" vertical="center" wrapText="1"/>
    </xf>
    <xf numFmtId="41" fontId="6" fillId="3" borderId="12" xfId="1" applyFont="1" applyFill="1" applyBorder="1" applyAlignment="1">
      <alignment horizontal="center" vertical="center" wrapText="1"/>
    </xf>
    <xf numFmtId="41" fontId="6" fillId="3" borderId="15" xfId="1" applyFont="1" applyFill="1" applyBorder="1" applyAlignment="1">
      <alignment horizontal="center" vertical="center" wrapText="1"/>
    </xf>
    <xf numFmtId="41" fontId="6" fillId="3" borderId="12" xfId="0" applyNumberFormat="1" applyFont="1" applyFill="1" applyBorder="1" applyAlignment="1">
      <alignment horizontal="center" vertical="center" wrapText="1"/>
    </xf>
    <xf numFmtId="41" fontId="6" fillId="3" borderId="16" xfId="0" applyNumberFormat="1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shrinkToFit="1"/>
    </xf>
    <xf numFmtId="0" fontId="8" fillId="0" borderId="0" xfId="0" applyFont="1">
      <alignment vertical="center"/>
    </xf>
    <xf numFmtId="176" fontId="7" fillId="0" borderId="0" xfId="0" applyNumberFormat="1" applyFont="1">
      <alignment vertical="center"/>
    </xf>
    <xf numFmtId="41" fontId="8" fillId="0" borderId="0" xfId="0" applyNumberFormat="1" applyFont="1">
      <alignment vertical="center"/>
    </xf>
    <xf numFmtId="0" fontId="9" fillId="4" borderId="12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left" vertical="center"/>
    </xf>
    <xf numFmtId="177" fontId="6" fillId="4" borderId="2" xfId="0" applyNumberFormat="1" applyFont="1" applyFill="1" applyBorder="1" applyAlignment="1">
      <alignment horizontal="center" vertical="center"/>
    </xf>
    <xf numFmtId="41" fontId="6" fillId="4" borderId="14" xfId="1" applyFont="1" applyFill="1" applyBorder="1" applyAlignment="1">
      <alignment horizontal="center" vertical="center" wrapText="1"/>
    </xf>
    <xf numFmtId="41" fontId="6" fillId="4" borderId="12" xfId="1" applyFont="1" applyFill="1" applyBorder="1" applyAlignment="1">
      <alignment horizontal="center" vertical="center" wrapText="1"/>
    </xf>
    <xf numFmtId="41" fontId="6" fillId="4" borderId="15" xfId="1" applyFont="1" applyFill="1" applyBorder="1" applyAlignment="1">
      <alignment horizontal="center" vertical="center" wrapText="1"/>
    </xf>
    <xf numFmtId="41" fontId="6" fillId="4" borderId="12" xfId="0" applyNumberFormat="1" applyFont="1" applyFill="1" applyBorder="1" applyAlignment="1">
      <alignment horizontal="center" vertical="center" wrapText="1"/>
    </xf>
    <xf numFmtId="41" fontId="6" fillId="4" borderId="16" xfId="1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shrinkToFit="1"/>
    </xf>
    <xf numFmtId="0" fontId="7" fillId="5" borderId="12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horizontal="left" vertical="center" shrinkToFit="1"/>
    </xf>
    <xf numFmtId="177" fontId="12" fillId="5" borderId="2" xfId="0" applyNumberFormat="1" applyFont="1" applyFill="1" applyBorder="1" applyAlignment="1">
      <alignment horizontal="center" vertical="center"/>
    </xf>
    <xf numFmtId="41" fontId="7" fillId="5" borderId="14" xfId="1" applyFont="1" applyFill="1" applyBorder="1" applyAlignment="1">
      <alignment horizontal="center" vertical="center" wrapText="1"/>
    </xf>
    <xf numFmtId="41" fontId="7" fillId="5" borderId="12" xfId="1" applyFont="1" applyFill="1" applyBorder="1" applyAlignment="1">
      <alignment horizontal="center" vertical="center" wrapText="1"/>
    </xf>
    <xf numFmtId="41" fontId="7" fillId="5" borderId="15" xfId="1" applyFont="1" applyFill="1" applyBorder="1" applyAlignment="1">
      <alignment horizontal="center" vertical="center" wrapText="1"/>
    </xf>
    <xf numFmtId="41" fontId="7" fillId="5" borderId="16" xfId="1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shrinkToFit="1"/>
    </xf>
    <xf numFmtId="176" fontId="3" fillId="0" borderId="0" xfId="0" applyNumberFormat="1" applyFont="1">
      <alignment vertical="center"/>
    </xf>
    <xf numFmtId="41" fontId="0" fillId="0" borderId="0" xfId="0" applyNumberFormat="1">
      <alignment vertical="center"/>
    </xf>
    <xf numFmtId="43" fontId="0" fillId="0" borderId="0" xfId="0" applyNumberFormat="1">
      <alignment vertical="center"/>
    </xf>
    <xf numFmtId="0" fontId="0" fillId="5" borderId="0" xfId="0" applyFill="1">
      <alignment vertical="center"/>
    </xf>
    <xf numFmtId="0" fontId="13" fillId="4" borderId="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left" vertical="center" shrinkToFit="1"/>
    </xf>
    <xf numFmtId="177" fontId="14" fillId="4" borderId="2" xfId="0" applyNumberFormat="1" applyFont="1" applyFill="1" applyBorder="1" applyAlignment="1">
      <alignment horizontal="center" vertical="center"/>
    </xf>
    <xf numFmtId="41" fontId="6" fillId="4" borderId="16" xfId="0" applyNumberFormat="1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shrinkToFit="1"/>
    </xf>
    <xf numFmtId="176" fontId="8" fillId="0" borderId="0" xfId="0" applyNumberFormat="1" applyFont="1">
      <alignment vertical="center"/>
    </xf>
    <xf numFmtId="0" fontId="0" fillId="5" borderId="0" xfId="0" applyFill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 shrinkToFit="1"/>
    </xf>
    <xf numFmtId="177" fontId="11" fillId="0" borderId="2" xfId="0" applyNumberFormat="1" applyFont="1" applyBorder="1" applyAlignment="1">
      <alignment horizontal="center" vertical="center"/>
    </xf>
    <xf numFmtId="41" fontId="11" fillId="5" borderId="14" xfId="1" applyFont="1" applyFill="1" applyBorder="1" applyAlignment="1">
      <alignment horizontal="center" vertical="center"/>
    </xf>
    <xf numFmtId="41" fontId="11" fillId="5" borderId="12" xfId="1" applyFont="1" applyFill="1" applyBorder="1" applyAlignment="1">
      <alignment horizontal="center" vertical="center"/>
    </xf>
    <xf numFmtId="41" fontId="11" fillId="5" borderId="15" xfId="1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shrinkToFit="1"/>
    </xf>
    <xf numFmtId="0" fontId="16" fillId="0" borderId="12" xfId="0" applyFont="1" applyBorder="1" applyAlignment="1">
      <alignment horizontal="center" vertical="center"/>
    </xf>
    <xf numFmtId="0" fontId="16" fillId="5" borderId="12" xfId="0" applyFont="1" applyFill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 shrinkToFit="1"/>
    </xf>
    <xf numFmtId="0" fontId="18" fillId="0" borderId="0" xfId="0" applyFont="1" applyAlignment="1">
      <alignment horizontal="center" vertical="center" wrapText="1"/>
    </xf>
    <xf numFmtId="0" fontId="19" fillId="4" borderId="12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left" vertical="center" shrinkToFit="1"/>
    </xf>
    <xf numFmtId="0" fontId="7" fillId="4" borderId="10" xfId="0" applyFont="1" applyFill="1" applyBorder="1" applyAlignment="1">
      <alignment horizontal="center" vertical="center" shrinkToFit="1"/>
    </xf>
    <xf numFmtId="176" fontId="0" fillId="0" borderId="0" xfId="0" applyNumberForma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22" fillId="5" borderId="12" xfId="0" applyFont="1" applyFill="1" applyBorder="1" applyAlignment="1">
      <alignment horizontal="center" vertical="center" wrapText="1"/>
    </xf>
    <xf numFmtId="177" fontId="20" fillId="5" borderId="2" xfId="1" applyNumberFormat="1" applyFont="1" applyFill="1" applyBorder="1" applyAlignment="1">
      <alignment horizontal="center" vertical="center" wrapText="1"/>
    </xf>
    <xf numFmtId="41" fontId="7" fillId="5" borderId="14" xfId="1" applyFont="1" applyFill="1" applyBorder="1">
      <alignment vertical="center"/>
    </xf>
    <xf numFmtId="41" fontId="7" fillId="5" borderId="12" xfId="1" applyFont="1" applyFill="1" applyBorder="1">
      <alignment vertical="center"/>
    </xf>
    <xf numFmtId="41" fontId="7" fillId="5" borderId="15" xfId="1" applyFont="1" applyFill="1" applyBorder="1">
      <alignment vertical="center"/>
    </xf>
    <xf numFmtId="0" fontId="3" fillId="0" borderId="10" xfId="0" applyFont="1" applyBorder="1" applyAlignment="1">
      <alignment horizontal="center" vertical="center"/>
    </xf>
    <xf numFmtId="177" fontId="12" fillId="5" borderId="2" xfId="1" applyNumberFormat="1" applyFont="1" applyFill="1" applyBorder="1" applyAlignment="1">
      <alignment horizontal="center" vertical="center"/>
    </xf>
    <xf numFmtId="41" fontId="7" fillId="0" borderId="14" xfId="1" applyFont="1" applyBorder="1">
      <alignment vertical="center"/>
    </xf>
    <xf numFmtId="41" fontId="7" fillId="0" borderId="12" xfId="1" applyFont="1" applyBorder="1">
      <alignment vertical="center"/>
    </xf>
    <xf numFmtId="41" fontId="7" fillId="0" borderId="15" xfId="1" applyFont="1" applyBorder="1">
      <alignment vertical="center"/>
    </xf>
    <xf numFmtId="0" fontId="7" fillId="5" borderId="12" xfId="0" applyFont="1" applyFill="1" applyBorder="1" applyAlignment="1">
      <alignment horizontal="left" vertical="center" shrinkToFit="1"/>
    </xf>
    <xf numFmtId="0" fontId="23" fillId="0" borderId="12" xfId="0" applyFont="1" applyBorder="1" applyAlignment="1">
      <alignment horizontal="center" vertical="center" wrapText="1"/>
    </xf>
    <xf numFmtId="41" fontId="7" fillId="0" borderId="17" xfId="1" applyFont="1" applyBorder="1">
      <alignment vertical="center"/>
    </xf>
    <xf numFmtId="41" fontId="7" fillId="0" borderId="18" xfId="1" applyFont="1" applyBorder="1">
      <alignment vertical="center"/>
    </xf>
    <xf numFmtId="41" fontId="7" fillId="0" borderId="19" xfId="1" applyFont="1" applyBorder="1">
      <alignment vertical="center"/>
    </xf>
    <xf numFmtId="41" fontId="7" fillId="5" borderId="20" xfId="1" applyFont="1" applyFill="1" applyBorder="1" applyAlignment="1">
      <alignment horizontal="center" vertical="center" wrapText="1"/>
    </xf>
    <xf numFmtId="41" fontId="7" fillId="5" borderId="21" xfId="1" applyFont="1" applyFill="1" applyBorder="1" applyAlignment="1">
      <alignment horizontal="center" vertical="center" wrapText="1"/>
    </xf>
    <xf numFmtId="41" fontId="7" fillId="5" borderId="23" xfId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177" fontId="5" fillId="2" borderId="4" xfId="0" applyNumberFormat="1" applyFont="1" applyFill="1" applyBorder="1" applyAlignment="1">
      <alignment horizontal="center" vertical="center" wrapText="1"/>
    </xf>
    <xf numFmtId="177" fontId="5" fillId="2" borderId="13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</cellXfs>
  <cellStyles count="7">
    <cellStyle name="쉼표 [0]" xfId="1" builtinId="6"/>
    <cellStyle name="쉼표 [0] 2" xfId="2"/>
    <cellStyle name="쉼표 [0] 3" xfId="3"/>
    <cellStyle name="표준" xfId="0" builtinId="0"/>
    <cellStyle name="표준 2" xfId="4"/>
    <cellStyle name="표준 2 2" xfId="5"/>
    <cellStyle name="표준 3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4"/>
  <sheetViews>
    <sheetView tabSelected="1" topLeftCell="A7" zoomScale="85" zoomScaleNormal="85" workbookViewId="0">
      <selection activeCell="H6" sqref="H6"/>
    </sheetView>
  </sheetViews>
  <sheetFormatPr defaultRowHeight="16.5"/>
  <cols>
    <col min="1" max="1" width="8" customWidth="1"/>
    <col min="2" max="2" width="11.75" style="3" customWidth="1"/>
    <col min="3" max="3" width="28.5" style="2" customWidth="1"/>
    <col min="4" max="4" width="11.5" style="4" customWidth="1"/>
    <col min="5" max="5" width="12.125" customWidth="1"/>
    <col min="6" max="6" width="11.75" customWidth="1"/>
    <col min="7" max="7" width="11.5" customWidth="1"/>
    <col min="8" max="8" width="9.625" bestFit="1" customWidth="1"/>
    <col min="9" max="9" width="9.875" customWidth="1"/>
    <col min="10" max="10" width="10" bestFit="1" customWidth="1"/>
    <col min="11" max="11" width="12" style="3" customWidth="1"/>
    <col min="12" max="12" width="21.75" hidden="1" customWidth="1"/>
    <col min="13" max="13" width="11.625" style="1" hidden="1" customWidth="1"/>
    <col min="14" max="15" width="9.875" hidden="1" customWidth="1"/>
    <col min="16" max="16" width="14.25" hidden="1" customWidth="1"/>
    <col min="17" max="17" width="10.875" customWidth="1"/>
  </cols>
  <sheetData>
    <row r="1" spans="1:21" ht="67.5" customHeight="1">
      <c r="A1" s="88" t="s">
        <v>26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21" ht="21" thickBot="1">
      <c r="I2" s="89" t="s">
        <v>0</v>
      </c>
      <c r="J2" s="89"/>
      <c r="K2" s="89"/>
    </row>
    <row r="3" spans="1:21" ht="33.75" customHeight="1" thickTop="1">
      <c r="A3" s="90" t="s">
        <v>1</v>
      </c>
      <c r="B3" s="5"/>
      <c r="C3" s="92" t="s">
        <v>2</v>
      </c>
      <c r="D3" s="94" t="s">
        <v>3</v>
      </c>
      <c r="E3" s="96" t="s">
        <v>4</v>
      </c>
      <c r="F3" s="97"/>
      <c r="G3" s="98"/>
      <c r="H3" s="99" t="s">
        <v>5</v>
      </c>
      <c r="I3" s="100"/>
      <c r="J3" s="101"/>
      <c r="K3" s="102" t="s">
        <v>6</v>
      </c>
    </row>
    <row r="4" spans="1:21" ht="30.75" customHeight="1">
      <c r="A4" s="91"/>
      <c r="B4" s="6" t="s">
        <v>7</v>
      </c>
      <c r="C4" s="93"/>
      <c r="D4" s="95"/>
      <c r="E4" s="7" t="s">
        <v>8</v>
      </c>
      <c r="F4" s="6" t="s">
        <v>9</v>
      </c>
      <c r="G4" s="8" t="s">
        <v>10</v>
      </c>
      <c r="H4" s="7" t="s">
        <v>8</v>
      </c>
      <c r="I4" s="6" t="s">
        <v>9</v>
      </c>
      <c r="J4" s="9" t="s">
        <v>10</v>
      </c>
      <c r="K4" s="102"/>
    </row>
    <row r="5" spans="1:21" s="20" customFormat="1" ht="39.950000000000003" customHeight="1">
      <c r="A5" s="10" t="s">
        <v>11</v>
      </c>
      <c r="B5" s="11"/>
      <c r="C5" s="12"/>
      <c r="D5" s="13">
        <f>D6+D8+D18</f>
        <v>33501</v>
      </c>
      <c r="E5" s="14">
        <f t="shared" ref="E5:P5" si="0">E6+E8+E18</f>
        <v>349895</v>
      </c>
      <c r="F5" s="15">
        <f t="shared" si="0"/>
        <v>174947</v>
      </c>
      <c r="G5" s="16">
        <f t="shared" si="0"/>
        <v>174948</v>
      </c>
      <c r="H5" s="14">
        <f t="shared" si="0"/>
        <v>4500</v>
      </c>
      <c r="I5" s="17">
        <f t="shared" si="0"/>
        <v>2250</v>
      </c>
      <c r="J5" s="18">
        <f t="shared" si="0"/>
        <v>2250</v>
      </c>
      <c r="K5" s="19"/>
      <c r="L5" s="20">
        <f t="shared" si="0"/>
        <v>0</v>
      </c>
      <c r="M5" s="21">
        <f t="shared" si="0"/>
        <v>0</v>
      </c>
      <c r="N5" s="20">
        <f t="shared" si="0"/>
        <v>0</v>
      </c>
      <c r="O5" s="22">
        <f t="shared" si="0"/>
        <v>0</v>
      </c>
      <c r="P5" s="20">
        <f t="shared" si="0"/>
        <v>0</v>
      </c>
    </row>
    <row r="6" spans="1:21" ht="39.950000000000003" customHeight="1">
      <c r="A6" s="23" t="s">
        <v>12</v>
      </c>
      <c r="B6" s="24"/>
      <c r="C6" s="25"/>
      <c r="D6" s="26">
        <f>SUM(D7)</f>
        <v>1520</v>
      </c>
      <c r="E6" s="27">
        <f>E7</f>
        <v>17024</v>
      </c>
      <c r="F6" s="28">
        <f t="shared" ref="F6:G6" si="1">F7</f>
        <v>8512</v>
      </c>
      <c r="G6" s="29">
        <f t="shared" si="1"/>
        <v>8512</v>
      </c>
      <c r="H6" s="27">
        <v>300</v>
      </c>
      <c r="I6" s="30">
        <f>I7</f>
        <v>150</v>
      </c>
      <c r="J6" s="31">
        <f>J7:J7</f>
        <v>150</v>
      </c>
      <c r="K6" s="32"/>
    </row>
    <row r="7" spans="1:21" s="45" customFormat="1" ht="39.950000000000003" customHeight="1">
      <c r="A7" s="33" t="s">
        <v>13</v>
      </c>
      <c r="B7" s="34" t="s">
        <v>27</v>
      </c>
      <c r="C7" s="35" t="s">
        <v>14</v>
      </c>
      <c r="D7" s="36">
        <v>1520</v>
      </c>
      <c r="E7" s="37">
        <v>17024</v>
      </c>
      <c r="F7" s="38">
        <v>8512</v>
      </c>
      <c r="G7" s="39">
        <v>8512</v>
      </c>
      <c r="H7" s="37">
        <v>300</v>
      </c>
      <c r="I7" s="38">
        <v>150</v>
      </c>
      <c r="J7" s="40">
        <v>150</v>
      </c>
      <c r="K7" s="41" t="s">
        <v>15</v>
      </c>
      <c r="L7"/>
      <c r="M7" s="42">
        <f>F7+I7</f>
        <v>8662</v>
      </c>
      <c r="N7" s="43">
        <f>SUM(M7:M23)</f>
        <v>177197</v>
      </c>
      <c r="O7" s="43" t="e">
        <f>N7-#REF!</f>
        <v>#REF!</v>
      </c>
      <c r="P7"/>
      <c r="Q7" s="44"/>
      <c r="R7"/>
      <c r="S7"/>
      <c r="T7"/>
      <c r="U7"/>
    </row>
    <row r="8" spans="1:21" s="52" customFormat="1" ht="39.950000000000003" customHeight="1">
      <c r="A8" s="23" t="s">
        <v>12</v>
      </c>
      <c r="B8" s="46"/>
      <c r="C8" s="47"/>
      <c r="D8" s="48">
        <f>SUM(D9:D17)</f>
        <v>18286</v>
      </c>
      <c r="E8" s="27">
        <f>SUM(E9:E17)</f>
        <v>199965</v>
      </c>
      <c r="F8" s="28">
        <f t="shared" ref="F8" si="2">SUM(F9:F17)</f>
        <v>99982</v>
      </c>
      <c r="G8" s="29">
        <f>SUM(G9:G17)</f>
        <v>99983</v>
      </c>
      <c r="H8" s="27">
        <f>SUM(H9:H17)</f>
        <v>2700</v>
      </c>
      <c r="I8" s="30">
        <f>SUM(I9:I17)</f>
        <v>1350</v>
      </c>
      <c r="J8" s="49">
        <f>SUM(J9:J17)</f>
        <v>1350</v>
      </c>
      <c r="K8" s="50"/>
      <c r="L8" s="20"/>
      <c r="M8" s="51"/>
      <c r="N8" s="20"/>
      <c r="O8" s="20"/>
      <c r="P8" s="20"/>
      <c r="Q8" s="44"/>
      <c r="R8" s="20"/>
      <c r="S8" s="20"/>
      <c r="T8" s="20"/>
      <c r="U8" s="20"/>
    </row>
    <row r="9" spans="1:21" ht="39.950000000000003" customHeight="1">
      <c r="A9" s="53" t="s">
        <v>16</v>
      </c>
      <c r="B9" s="54" t="s">
        <v>28</v>
      </c>
      <c r="C9" s="55" t="s">
        <v>14</v>
      </c>
      <c r="D9" s="56">
        <v>760</v>
      </c>
      <c r="E9" s="57">
        <v>8512</v>
      </c>
      <c r="F9" s="58">
        <f t="shared" ref="F9:F15" si="3">E9/2</f>
        <v>4256</v>
      </c>
      <c r="G9" s="59">
        <v>4256</v>
      </c>
      <c r="H9" s="37">
        <v>300</v>
      </c>
      <c r="I9" s="38">
        <v>150</v>
      </c>
      <c r="J9" s="40">
        <v>150</v>
      </c>
      <c r="K9" s="60" t="s">
        <v>15</v>
      </c>
      <c r="M9" s="42">
        <f>F9+I9</f>
        <v>4406</v>
      </c>
      <c r="Q9" s="44"/>
    </row>
    <row r="10" spans="1:21" ht="39.950000000000003" customHeight="1">
      <c r="A10" s="53" t="s">
        <v>16</v>
      </c>
      <c r="B10" s="54" t="s">
        <v>29</v>
      </c>
      <c r="C10" s="55" t="s">
        <v>17</v>
      </c>
      <c r="D10" s="56">
        <v>760</v>
      </c>
      <c r="E10" s="57">
        <v>8512</v>
      </c>
      <c r="F10" s="58">
        <f t="shared" si="3"/>
        <v>4256</v>
      </c>
      <c r="G10" s="59">
        <v>4256</v>
      </c>
      <c r="H10" s="37">
        <v>300</v>
      </c>
      <c r="I10" s="38">
        <v>150</v>
      </c>
      <c r="J10" s="40">
        <v>150</v>
      </c>
      <c r="K10" s="60" t="s">
        <v>15</v>
      </c>
      <c r="M10" s="42">
        <f t="shared" ref="M10:M17" si="4">F10+I10</f>
        <v>4406</v>
      </c>
      <c r="Q10" s="44"/>
    </row>
    <row r="11" spans="1:21" ht="39.950000000000003" customHeight="1">
      <c r="A11" s="53" t="s">
        <v>16</v>
      </c>
      <c r="B11" s="54" t="s">
        <v>30</v>
      </c>
      <c r="C11" s="35" t="s">
        <v>18</v>
      </c>
      <c r="D11" s="56">
        <v>2640</v>
      </c>
      <c r="E11" s="57">
        <v>22968</v>
      </c>
      <c r="F11" s="58">
        <f t="shared" si="3"/>
        <v>11484</v>
      </c>
      <c r="G11" s="59">
        <v>11484</v>
      </c>
      <c r="H11" s="37">
        <v>300</v>
      </c>
      <c r="I11" s="38">
        <v>150</v>
      </c>
      <c r="J11" s="40">
        <v>150</v>
      </c>
      <c r="K11" s="60" t="s">
        <v>15</v>
      </c>
      <c r="M11" s="42">
        <f t="shared" si="4"/>
        <v>11634</v>
      </c>
      <c r="Q11" s="44"/>
    </row>
    <row r="12" spans="1:21" ht="39.950000000000003" customHeight="1">
      <c r="A12" s="53" t="s">
        <v>16</v>
      </c>
      <c r="B12" s="54" t="s">
        <v>31</v>
      </c>
      <c r="C12" s="35" t="s">
        <v>19</v>
      </c>
      <c r="D12" s="56">
        <v>1090</v>
      </c>
      <c r="E12" s="57">
        <v>9810</v>
      </c>
      <c r="F12" s="58">
        <f t="shared" si="3"/>
        <v>4905</v>
      </c>
      <c r="G12" s="59">
        <v>4905</v>
      </c>
      <c r="H12" s="37">
        <v>300</v>
      </c>
      <c r="I12" s="38">
        <v>150</v>
      </c>
      <c r="J12" s="40">
        <v>150</v>
      </c>
      <c r="K12" s="60" t="s">
        <v>15</v>
      </c>
      <c r="M12" s="42">
        <f t="shared" si="4"/>
        <v>5055</v>
      </c>
      <c r="Q12" s="44"/>
    </row>
    <row r="13" spans="1:21" ht="39.950000000000003" customHeight="1">
      <c r="A13" s="53" t="s">
        <v>16</v>
      </c>
      <c r="B13" s="54" t="s">
        <v>32</v>
      </c>
      <c r="C13" s="35" t="s">
        <v>17</v>
      </c>
      <c r="D13" s="56">
        <v>2600</v>
      </c>
      <c r="E13" s="57">
        <v>29120</v>
      </c>
      <c r="F13" s="58">
        <f t="shared" si="3"/>
        <v>14560</v>
      </c>
      <c r="G13" s="59">
        <v>14560</v>
      </c>
      <c r="H13" s="37">
        <v>300</v>
      </c>
      <c r="I13" s="38">
        <v>150</v>
      </c>
      <c r="J13" s="40">
        <v>150</v>
      </c>
      <c r="K13" s="60" t="s">
        <v>15</v>
      </c>
      <c r="M13" s="42">
        <f t="shared" si="4"/>
        <v>14710</v>
      </c>
      <c r="Q13" s="44"/>
    </row>
    <row r="14" spans="1:21" ht="39.950000000000003" customHeight="1">
      <c r="A14" s="53" t="s">
        <v>16</v>
      </c>
      <c r="B14" s="54" t="s">
        <v>33</v>
      </c>
      <c r="C14" s="55" t="s">
        <v>17</v>
      </c>
      <c r="D14" s="56">
        <v>2280</v>
      </c>
      <c r="E14" s="57">
        <v>25536</v>
      </c>
      <c r="F14" s="58">
        <f t="shared" si="3"/>
        <v>12768</v>
      </c>
      <c r="G14" s="59">
        <v>12768</v>
      </c>
      <c r="H14" s="37">
        <v>300</v>
      </c>
      <c r="I14" s="38">
        <v>150</v>
      </c>
      <c r="J14" s="40">
        <v>150</v>
      </c>
      <c r="K14" s="60" t="s">
        <v>15</v>
      </c>
      <c r="M14" s="42">
        <f t="shared" si="4"/>
        <v>12918</v>
      </c>
      <c r="Q14" s="44"/>
    </row>
    <row r="15" spans="1:21" ht="39.950000000000003" customHeight="1">
      <c r="A15" s="53" t="s">
        <v>16</v>
      </c>
      <c r="B15" s="61" t="s">
        <v>34</v>
      </c>
      <c r="C15" s="55" t="s">
        <v>17</v>
      </c>
      <c r="D15" s="56">
        <v>1920</v>
      </c>
      <c r="E15" s="57">
        <v>21504</v>
      </c>
      <c r="F15" s="58">
        <f t="shared" si="3"/>
        <v>10752</v>
      </c>
      <c r="G15" s="59">
        <v>10752</v>
      </c>
      <c r="H15" s="37">
        <v>300</v>
      </c>
      <c r="I15" s="38">
        <v>150</v>
      </c>
      <c r="J15" s="40">
        <v>150</v>
      </c>
      <c r="K15" s="60" t="s">
        <v>15</v>
      </c>
      <c r="M15" s="42">
        <f t="shared" si="4"/>
        <v>10902</v>
      </c>
      <c r="Q15" s="44"/>
    </row>
    <row r="16" spans="1:21" ht="39.950000000000003" customHeight="1">
      <c r="A16" s="53" t="s">
        <v>16</v>
      </c>
      <c r="B16" s="54" t="s">
        <v>35</v>
      </c>
      <c r="C16" s="55" t="s">
        <v>17</v>
      </c>
      <c r="D16" s="56">
        <v>3036</v>
      </c>
      <c r="E16" s="57">
        <v>34003</v>
      </c>
      <c r="F16" s="58">
        <v>17001</v>
      </c>
      <c r="G16" s="59">
        <v>17002</v>
      </c>
      <c r="H16" s="37">
        <v>300</v>
      </c>
      <c r="I16" s="38">
        <v>150</v>
      </c>
      <c r="J16" s="40">
        <v>150</v>
      </c>
      <c r="K16" s="60" t="s">
        <v>15</v>
      </c>
      <c r="M16" s="42">
        <f t="shared" si="4"/>
        <v>17151</v>
      </c>
      <c r="Q16" s="44"/>
    </row>
    <row r="17" spans="1:17" ht="39.950000000000003" customHeight="1">
      <c r="A17" s="53" t="s">
        <v>16</v>
      </c>
      <c r="B17" s="62" t="s">
        <v>36</v>
      </c>
      <c r="C17" s="55" t="s">
        <v>20</v>
      </c>
      <c r="D17" s="56">
        <v>3200</v>
      </c>
      <c r="E17" s="57">
        <v>40000</v>
      </c>
      <c r="F17" s="58">
        <v>20000</v>
      </c>
      <c r="G17" s="59">
        <v>20000</v>
      </c>
      <c r="H17" s="37">
        <v>300</v>
      </c>
      <c r="I17" s="38">
        <v>150</v>
      </c>
      <c r="J17" s="40">
        <v>150</v>
      </c>
      <c r="K17" s="63" t="s">
        <v>15</v>
      </c>
      <c r="L17" s="64" t="s">
        <v>21</v>
      </c>
      <c r="M17" s="42">
        <f t="shared" si="4"/>
        <v>20150</v>
      </c>
      <c r="Q17" s="44"/>
    </row>
    <row r="18" spans="1:17" s="3" customFormat="1" ht="39.950000000000003" customHeight="1">
      <c r="A18" s="23" t="s">
        <v>12</v>
      </c>
      <c r="B18" s="65"/>
      <c r="C18" s="66"/>
      <c r="D18" s="26">
        <f t="shared" ref="D18:J18" si="5">SUM(D19:D23)</f>
        <v>13695</v>
      </c>
      <c r="E18" s="27">
        <f t="shared" si="5"/>
        <v>132906</v>
      </c>
      <c r="F18" s="28">
        <f t="shared" si="5"/>
        <v>66453</v>
      </c>
      <c r="G18" s="29">
        <f t="shared" si="5"/>
        <v>66453</v>
      </c>
      <c r="H18" s="27">
        <f t="shared" si="5"/>
        <v>1500</v>
      </c>
      <c r="I18" s="30">
        <f t="shared" si="5"/>
        <v>750</v>
      </c>
      <c r="J18" s="49">
        <f t="shared" si="5"/>
        <v>750</v>
      </c>
      <c r="K18" s="67"/>
      <c r="M18" s="68"/>
      <c r="Q18" s="44"/>
    </row>
    <row r="19" spans="1:17" ht="39.950000000000003" customHeight="1">
      <c r="A19" s="69" t="s">
        <v>22</v>
      </c>
      <c r="B19" s="70" t="s">
        <v>37</v>
      </c>
      <c r="C19" s="35" t="s">
        <v>23</v>
      </c>
      <c r="D19" s="71">
        <v>1525</v>
      </c>
      <c r="E19" s="72">
        <v>9490</v>
      </c>
      <c r="F19" s="73">
        <v>4745</v>
      </c>
      <c r="G19" s="74">
        <v>4745</v>
      </c>
      <c r="H19" s="37">
        <v>300</v>
      </c>
      <c r="I19" s="38">
        <v>150</v>
      </c>
      <c r="J19" s="40">
        <v>150</v>
      </c>
      <c r="K19" s="75" t="s">
        <v>15</v>
      </c>
      <c r="M19" s="42">
        <f>F19+I19</f>
        <v>4895</v>
      </c>
      <c r="Q19" s="44"/>
    </row>
    <row r="20" spans="1:17" ht="39.950000000000003" customHeight="1">
      <c r="A20" s="69" t="s">
        <v>22</v>
      </c>
      <c r="B20" s="34" t="s">
        <v>38</v>
      </c>
      <c r="C20" s="55" t="s">
        <v>17</v>
      </c>
      <c r="D20" s="76">
        <v>2880</v>
      </c>
      <c r="E20" s="77">
        <v>32256</v>
      </c>
      <c r="F20" s="78">
        <v>16128</v>
      </c>
      <c r="G20" s="79">
        <v>16128</v>
      </c>
      <c r="H20" s="37">
        <v>300</v>
      </c>
      <c r="I20" s="38">
        <v>150</v>
      </c>
      <c r="J20" s="40">
        <v>150</v>
      </c>
      <c r="K20" s="75" t="s">
        <v>15</v>
      </c>
      <c r="M20" s="42">
        <f t="shared" ref="M20:M23" si="6">F20+I20</f>
        <v>16278</v>
      </c>
      <c r="Q20" s="44"/>
    </row>
    <row r="21" spans="1:17" ht="39.950000000000003" customHeight="1">
      <c r="A21" s="69" t="s">
        <v>22</v>
      </c>
      <c r="B21" s="70" t="s">
        <v>39</v>
      </c>
      <c r="C21" s="55" t="s">
        <v>17</v>
      </c>
      <c r="D21" s="71">
        <v>2160</v>
      </c>
      <c r="E21" s="72">
        <v>24192</v>
      </c>
      <c r="F21" s="73">
        <v>12096</v>
      </c>
      <c r="G21" s="74">
        <v>12096</v>
      </c>
      <c r="H21" s="37">
        <v>300</v>
      </c>
      <c r="I21" s="38">
        <v>150</v>
      </c>
      <c r="J21" s="40">
        <v>150</v>
      </c>
      <c r="K21" s="75" t="s">
        <v>15</v>
      </c>
      <c r="M21" s="42">
        <f t="shared" si="6"/>
        <v>12246</v>
      </c>
      <c r="Q21" s="44"/>
    </row>
    <row r="22" spans="1:17" ht="39.950000000000003" customHeight="1">
      <c r="A22" s="69" t="s">
        <v>22</v>
      </c>
      <c r="B22" s="34" t="s">
        <v>40</v>
      </c>
      <c r="C22" s="80" t="s">
        <v>24</v>
      </c>
      <c r="D22" s="76">
        <v>4850</v>
      </c>
      <c r="E22" s="72">
        <v>41432</v>
      </c>
      <c r="F22" s="78">
        <v>20716</v>
      </c>
      <c r="G22" s="79">
        <v>20716</v>
      </c>
      <c r="H22" s="37">
        <v>300</v>
      </c>
      <c r="I22" s="38">
        <v>150</v>
      </c>
      <c r="J22" s="40">
        <v>150</v>
      </c>
      <c r="K22" s="75" t="s">
        <v>15</v>
      </c>
      <c r="L22" s="81" t="s">
        <v>25</v>
      </c>
      <c r="M22" s="42">
        <f t="shared" si="6"/>
        <v>20866</v>
      </c>
      <c r="Q22" s="44"/>
    </row>
    <row r="23" spans="1:17" ht="39.950000000000003" customHeight="1" thickBot="1">
      <c r="A23" s="69" t="s">
        <v>22</v>
      </c>
      <c r="B23" s="34" t="s">
        <v>41</v>
      </c>
      <c r="C23" s="55" t="s">
        <v>17</v>
      </c>
      <c r="D23" s="76">
        <v>2280</v>
      </c>
      <c r="E23" s="82">
        <v>25536</v>
      </c>
      <c r="F23" s="83">
        <v>12768</v>
      </c>
      <c r="G23" s="84">
        <v>12768</v>
      </c>
      <c r="H23" s="87">
        <v>300</v>
      </c>
      <c r="I23" s="85">
        <v>150</v>
      </c>
      <c r="J23" s="86">
        <v>150</v>
      </c>
      <c r="K23" s="75" t="s">
        <v>15</v>
      </c>
      <c r="M23" s="42">
        <f t="shared" si="6"/>
        <v>12918</v>
      </c>
      <c r="Q23" s="44"/>
    </row>
    <row r="24" spans="1:17" ht="17.25" thickTop="1"/>
  </sheetData>
  <mergeCells count="8">
    <mergeCell ref="A1:K1"/>
    <mergeCell ref="I2:K2"/>
    <mergeCell ref="A3:A4"/>
    <mergeCell ref="C3:C4"/>
    <mergeCell ref="D3:D4"/>
    <mergeCell ref="E3:G3"/>
    <mergeCell ref="H3:J3"/>
    <mergeCell ref="K3:K4"/>
  </mergeCells>
  <phoneticPr fontId="2" type="noConversion"/>
  <pageMargins left="0.23" right="0.16" top="0.62" bottom="0.15748031496062992" header="0.15748031496062992" footer="0.15748031496062992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에너지이용효율화 사업</vt:lpstr>
      <vt:lpstr>'에너지이용효율화 사업'!Print_Area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2016-04-25T01:52:41Z</dcterms:created>
  <dcterms:modified xsi:type="dcterms:W3CDTF">2016-05-10T02:12:34Z</dcterms:modified>
</cp:coreProperties>
</file>