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315" windowWidth="27735" windowHeight="12210"/>
  </bookViews>
  <sheets>
    <sheet name="에너지이용효율화 사업" sheetId="1" r:id="rId1"/>
  </sheets>
  <definedNames>
    <definedName name="_xlnm._FilterDatabase" localSheetId="0" hidden="1">'에너지이용효율화 사업'!$A$3:$K$6</definedName>
    <definedName name="_xlnm.Print_Area" localSheetId="0">'에너지이용효율화 사업'!$A$1:$K$19</definedName>
  </definedNames>
  <calcPr calcId="125725"/>
</workbook>
</file>

<file path=xl/calcChain.xml><?xml version="1.0" encoding="utf-8"?>
<calcChain xmlns="http://schemas.openxmlformats.org/spreadsheetml/2006/main">
  <c r="H6" i="1"/>
  <c r="I6"/>
  <c r="J6"/>
  <c r="J5" s="1"/>
  <c r="F6"/>
  <c r="G6"/>
  <c r="D6"/>
  <c r="D5" s="1"/>
  <c r="E6"/>
  <c r="D18"/>
  <c r="D10"/>
  <c r="M19"/>
  <c r="M12"/>
  <c r="M13"/>
  <c r="M14"/>
  <c r="M15"/>
  <c r="M16"/>
  <c r="M17"/>
  <c r="M11"/>
  <c r="M9"/>
  <c r="M7"/>
  <c r="M8"/>
  <c r="J10"/>
  <c r="I10"/>
  <c r="H18"/>
  <c r="H10"/>
  <c r="G18"/>
  <c r="F18"/>
  <c r="F5" s="1"/>
  <c r="E18"/>
  <c r="G10"/>
  <c r="F10"/>
  <c r="E10"/>
  <c r="I5" l="1"/>
  <c r="G5"/>
  <c r="H5"/>
  <c r="E5"/>
  <c r="O7"/>
  <c r="P7" s="1"/>
</calcChain>
</file>

<file path=xl/sharedStrings.xml><?xml version="1.0" encoding="utf-8"?>
<sst xmlns="http://schemas.openxmlformats.org/spreadsheetml/2006/main" count="52" uniqueCount="35">
  <si>
    <t>읍면</t>
    <phoneticPr fontId="2" type="noConversion"/>
  </si>
  <si>
    <t>세부사업명</t>
  </si>
  <si>
    <t>성 명</t>
  </si>
  <si>
    <t>계</t>
  </si>
  <si>
    <t>보조</t>
  </si>
  <si>
    <t>자담</t>
  </si>
  <si>
    <t>단동 외부권취식(3중포함)</t>
  </si>
  <si>
    <t>소계</t>
    <phoneticPr fontId="2" type="noConversion"/>
  </si>
  <si>
    <t>단동 외부권취식(3중미포함)</t>
    <phoneticPr fontId="2" type="noConversion"/>
  </si>
  <si>
    <t>연동 예인식(수평형) 신규</t>
    <phoneticPr fontId="2" type="noConversion"/>
  </si>
  <si>
    <t>(단위 : 천원)</t>
    <phoneticPr fontId="2" type="noConversion"/>
  </si>
  <si>
    <t>사업량
(㎡)</t>
    <phoneticPr fontId="2" type="noConversion"/>
  </si>
  <si>
    <t>사업비</t>
    <phoneticPr fontId="2" type="noConversion"/>
  </si>
  <si>
    <t>원가계산 비용</t>
    <phoneticPr fontId="2" type="noConversion"/>
  </si>
  <si>
    <t>비고</t>
    <phoneticPr fontId="2" type="noConversion"/>
  </si>
  <si>
    <t>남</t>
    <phoneticPr fontId="2" type="noConversion"/>
  </si>
  <si>
    <t xml:space="preserve">연동 측면다겹(오리털) </t>
    <phoneticPr fontId="2" type="noConversion"/>
  </si>
  <si>
    <t>단동 외부권취식</t>
    <phoneticPr fontId="2" type="noConversion"/>
  </si>
  <si>
    <t>황룡</t>
    <phoneticPr fontId="2" type="noConversion"/>
  </si>
  <si>
    <t>연동 예인식(수평형) 교체</t>
    <phoneticPr fontId="4" type="noConversion"/>
  </si>
  <si>
    <t>단동 알루미늄커튼(교체)</t>
    <phoneticPr fontId="2" type="noConversion"/>
  </si>
  <si>
    <t>북일</t>
    <phoneticPr fontId="2" type="noConversion"/>
  </si>
  <si>
    <t>계</t>
    <phoneticPr fontId="2" type="noConversion"/>
  </si>
  <si>
    <t>최*조</t>
    <phoneticPr fontId="4" type="noConversion"/>
  </si>
  <si>
    <t>정*연</t>
    <phoneticPr fontId="4" type="noConversion"/>
  </si>
  <si>
    <t>김*은</t>
    <phoneticPr fontId="4" type="noConversion"/>
  </si>
  <si>
    <t>이*순</t>
    <phoneticPr fontId="2" type="noConversion"/>
  </si>
  <si>
    <t>한*수</t>
    <phoneticPr fontId="2" type="noConversion"/>
  </si>
  <si>
    <t>김*수</t>
    <phoneticPr fontId="2" type="noConversion"/>
  </si>
  <si>
    <t>박*주</t>
    <phoneticPr fontId="2" type="noConversion"/>
  </si>
  <si>
    <t>이*식</t>
    <phoneticPr fontId="2" type="noConversion"/>
  </si>
  <si>
    <t>강*우</t>
    <phoneticPr fontId="2" type="noConversion"/>
  </si>
  <si>
    <t>박*배</t>
    <phoneticPr fontId="2" type="noConversion"/>
  </si>
  <si>
    <t>이*태</t>
    <phoneticPr fontId="2" type="noConversion"/>
  </si>
  <si>
    <t>2016 에너지이용효율화 사업 보조금 교부결정내역(1차)</t>
    <phoneticPr fontId="2" type="noConversion"/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</si>
</sst>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43" formatCode="_-* #,##0.00_-;\-* #,##0.00_-;_-* &quot;-&quot;??_-;_-@_-"/>
    <numFmt numFmtId="176" formatCode="#,###"/>
    <numFmt numFmtId="177" formatCode="0.0_);[Red]\(0.0\)"/>
  </numFmts>
  <fonts count="2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ajor"/>
    </font>
    <font>
      <sz val="8"/>
      <name val="돋움"/>
      <family val="3"/>
      <charset val="129"/>
    </font>
    <font>
      <sz val="12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4"/>
      <color theme="1"/>
      <name val="맑은 고딕"/>
      <family val="2"/>
      <charset val="129"/>
      <scheme val="minor"/>
    </font>
    <font>
      <b/>
      <sz val="14"/>
      <color theme="1"/>
      <name val="맑은 고딕"/>
      <family val="2"/>
      <charset val="129"/>
      <scheme val="minor"/>
    </font>
    <font>
      <b/>
      <sz val="14"/>
      <color theme="1"/>
      <name val="굴림"/>
      <family val="3"/>
      <charset val="129"/>
    </font>
    <font>
      <b/>
      <sz val="14"/>
      <color theme="1"/>
      <name val="맑은 고딕"/>
      <family val="3"/>
      <charset val="129"/>
      <scheme val="major"/>
    </font>
    <font>
      <sz val="14"/>
      <color theme="1"/>
      <name val="맑은 고딕"/>
      <family val="3"/>
      <charset val="129"/>
      <scheme val="major"/>
    </font>
    <font>
      <b/>
      <sz val="14"/>
      <color theme="1"/>
      <name val="맑은 고딕"/>
      <family val="3"/>
      <charset val="129"/>
      <scheme val="minor"/>
    </font>
    <font>
      <sz val="14"/>
      <name val="맑은 고딕"/>
      <family val="3"/>
      <charset val="129"/>
      <scheme val="major"/>
    </font>
    <font>
      <sz val="14"/>
      <color theme="1"/>
      <name val="맑은 고딕"/>
      <family val="3"/>
      <charset val="129"/>
      <scheme val="minor"/>
    </font>
    <font>
      <sz val="14"/>
      <color rgb="FFFF0000"/>
      <name val="맑은 고딕"/>
      <family val="3"/>
      <charset val="129"/>
      <scheme val="major"/>
    </font>
    <font>
      <sz val="14"/>
      <color rgb="FFFF0000"/>
      <name val="맑은 고딕"/>
      <family val="3"/>
      <charset val="129"/>
      <scheme val="minor"/>
    </font>
    <font>
      <sz val="14"/>
      <color indexed="8"/>
      <name val="맑은 고딕"/>
      <family val="3"/>
      <charset val="129"/>
      <scheme val="major"/>
    </font>
    <font>
      <sz val="16"/>
      <name val="맑은 고딕"/>
      <family val="3"/>
      <charset val="129"/>
      <scheme val="major"/>
    </font>
    <font>
      <sz val="16"/>
      <color theme="1"/>
      <name val="맑은 고딕"/>
      <family val="3"/>
      <charset val="129"/>
      <scheme val="major"/>
    </font>
    <font>
      <sz val="16"/>
      <color indexed="8"/>
      <name val="맑은 고딕"/>
      <family val="3"/>
      <charset val="129"/>
      <scheme val="major"/>
    </font>
    <font>
      <b/>
      <sz val="28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 style="thin">
        <color indexed="64"/>
      </bottom>
      <diagonal/>
    </border>
    <border>
      <left/>
      <right/>
      <top style="thick">
        <color rgb="FFFF0000"/>
      </top>
      <bottom style="thin">
        <color indexed="64"/>
      </bottom>
      <diagonal/>
    </border>
    <border>
      <left/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ck">
        <color rgb="FFFF0000"/>
      </bottom>
      <diagonal/>
    </border>
    <border>
      <left/>
      <right/>
      <top style="thick">
        <color rgb="FF0070C0"/>
      </top>
      <bottom/>
      <diagonal/>
    </border>
    <border>
      <left/>
      <right style="thick">
        <color rgb="FF0070C0"/>
      </right>
      <top style="thick">
        <color rgb="FF0070C0"/>
      </top>
      <bottom/>
      <diagonal/>
    </border>
    <border>
      <left style="thin">
        <color indexed="64"/>
      </left>
      <right style="thick">
        <color rgb="FF0070C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0070C0"/>
      </bottom>
      <diagonal/>
    </border>
    <border>
      <left style="thin">
        <color indexed="64"/>
      </left>
      <right style="thick">
        <color rgb="FF0070C0"/>
      </right>
      <top style="thin">
        <color indexed="64"/>
      </top>
      <bottom style="thick">
        <color rgb="FF0070C0"/>
      </bottom>
      <diagonal/>
    </border>
    <border>
      <left/>
      <right style="thin">
        <color indexed="64"/>
      </right>
      <top style="thin">
        <color indexed="64"/>
      </top>
      <bottom style="thick">
        <color rgb="FF0070C0"/>
      </bottom>
      <diagonal/>
    </border>
  </borders>
  <cellStyleXfs count="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0" fontId="6" fillId="0" borderId="0">
      <alignment vertical="center"/>
    </xf>
    <xf numFmtId="0" fontId="1" fillId="0" borderId="0">
      <alignment vertical="center"/>
    </xf>
    <xf numFmtId="0" fontId="6" fillId="0" borderId="0"/>
  </cellStyleXfs>
  <cellXfs count="99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>
      <alignment vertical="center"/>
    </xf>
    <xf numFmtId="0" fontId="0" fillId="0" borderId="0" xfId="0" applyAlignment="1">
      <alignment horizontal="left" vertical="center"/>
    </xf>
    <xf numFmtId="176" fontId="0" fillId="0" borderId="0" xfId="0" applyNumberFormat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left" vertical="center"/>
    </xf>
    <xf numFmtId="41" fontId="10" fillId="5" borderId="11" xfId="1" applyFont="1" applyFill="1" applyBorder="1" applyAlignment="1">
      <alignment horizontal="center" vertical="center" wrapText="1"/>
    </xf>
    <xf numFmtId="41" fontId="10" fillId="5" borderId="5" xfId="1" applyFont="1" applyFill="1" applyBorder="1" applyAlignment="1">
      <alignment horizontal="center" vertical="center" wrapText="1"/>
    </xf>
    <xf numFmtId="41" fontId="10" fillId="5" borderId="12" xfId="1" applyFont="1" applyFill="1" applyBorder="1" applyAlignment="1">
      <alignment horizontal="center" vertical="center" wrapText="1"/>
    </xf>
    <xf numFmtId="41" fontId="10" fillId="5" borderId="3" xfId="1" applyFont="1" applyFill="1" applyBorder="1" applyAlignment="1">
      <alignment horizontal="center" vertical="center" wrapText="1"/>
    </xf>
    <xf numFmtId="41" fontId="10" fillId="5" borderId="5" xfId="0" applyNumberFormat="1" applyFont="1" applyFill="1" applyBorder="1" applyAlignment="1">
      <alignment horizontal="center" vertical="center" wrapText="1"/>
    </xf>
    <xf numFmtId="41" fontId="10" fillId="5" borderId="18" xfId="0" applyNumberFormat="1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shrinkToFit="1"/>
    </xf>
    <xf numFmtId="0" fontId="12" fillId="3" borderId="5" xfId="0" applyFont="1" applyFill="1" applyBorder="1" applyAlignment="1">
      <alignment horizontal="center" vertical="center"/>
    </xf>
    <xf numFmtId="176" fontId="10" fillId="3" borderId="2" xfId="0" applyNumberFormat="1" applyFont="1" applyFill="1" applyBorder="1" applyAlignment="1">
      <alignment horizontal="center" vertical="center"/>
    </xf>
    <xf numFmtId="41" fontId="10" fillId="3" borderId="11" xfId="1" applyFont="1" applyFill="1" applyBorder="1" applyAlignment="1">
      <alignment horizontal="center" vertical="center" wrapText="1"/>
    </xf>
    <xf numFmtId="41" fontId="10" fillId="3" borderId="5" xfId="1" applyFont="1" applyFill="1" applyBorder="1" applyAlignment="1">
      <alignment horizontal="center" vertical="center" wrapText="1"/>
    </xf>
    <xf numFmtId="41" fontId="10" fillId="3" borderId="12" xfId="1" applyFont="1" applyFill="1" applyBorder="1" applyAlignment="1">
      <alignment horizontal="center" vertical="center" wrapText="1"/>
    </xf>
    <xf numFmtId="41" fontId="10" fillId="3" borderId="3" xfId="1" applyFont="1" applyFill="1" applyBorder="1" applyAlignment="1">
      <alignment horizontal="center" vertical="center" wrapText="1"/>
    </xf>
    <xf numFmtId="41" fontId="10" fillId="3" borderId="5" xfId="0" applyNumberFormat="1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left" vertical="center" shrinkToFit="1"/>
    </xf>
    <xf numFmtId="41" fontId="11" fillId="4" borderId="5" xfId="1" applyFont="1" applyFill="1" applyBorder="1" applyAlignment="1">
      <alignment horizontal="center" vertical="center" wrapText="1"/>
    </xf>
    <xf numFmtId="41" fontId="11" fillId="4" borderId="3" xfId="1" applyFont="1" applyFill="1" applyBorder="1" applyAlignment="1">
      <alignment horizontal="center" vertical="center" wrapText="1"/>
    </xf>
    <xf numFmtId="41" fontId="11" fillId="4" borderId="18" xfId="1" applyFont="1" applyFill="1" applyBorder="1" applyAlignment="1">
      <alignment horizontal="center" vertical="center" wrapText="1"/>
    </xf>
    <xf numFmtId="41" fontId="10" fillId="3" borderId="18" xfId="0" applyNumberFormat="1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center" shrinkToFit="1"/>
    </xf>
    <xf numFmtId="0" fontId="16" fillId="0" borderId="3" xfId="0" applyFont="1" applyBorder="1" applyAlignment="1">
      <alignment horizontal="center" vertical="center" shrinkToFit="1"/>
    </xf>
    <xf numFmtId="0" fontId="11" fillId="3" borderId="5" xfId="0" applyFont="1" applyFill="1" applyBorder="1" applyAlignment="1">
      <alignment horizontal="left" vertical="center" shrinkToFit="1"/>
    </xf>
    <xf numFmtId="0" fontId="11" fillId="3" borderId="3" xfId="0" applyFont="1" applyFill="1" applyBorder="1" applyAlignment="1">
      <alignment horizontal="center" vertical="center" shrinkToFit="1"/>
    </xf>
    <xf numFmtId="0" fontId="11" fillId="0" borderId="5" xfId="0" applyFont="1" applyBorder="1" applyAlignment="1">
      <alignment horizontal="center" vertical="center"/>
    </xf>
    <xf numFmtId="0" fontId="17" fillId="4" borderId="5" xfId="0" applyFont="1" applyFill="1" applyBorder="1" applyAlignment="1">
      <alignment horizontal="left" vertical="center" shrinkToFit="1"/>
    </xf>
    <xf numFmtId="176" fontId="17" fillId="4" borderId="2" xfId="1" applyNumberFormat="1" applyFont="1" applyFill="1" applyBorder="1" applyAlignment="1">
      <alignment horizontal="center" vertical="center" wrapText="1"/>
    </xf>
    <xf numFmtId="176" fontId="13" fillId="4" borderId="2" xfId="1" applyNumberFormat="1" applyFont="1" applyFill="1" applyBorder="1" applyAlignment="1">
      <alignment horizontal="center" vertical="center"/>
    </xf>
    <xf numFmtId="41" fontId="11" fillId="0" borderId="11" xfId="1" applyFont="1" applyBorder="1">
      <alignment vertical="center"/>
    </xf>
    <xf numFmtId="41" fontId="11" fillId="0" borderId="5" xfId="1" applyFont="1" applyBorder="1">
      <alignment vertical="center"/>
    </xf>
    <xf numFmtId="41" fontId="11" fillId="0" borderId="12" xfId="1" applyFont="1" applyBorder="1">
      <alignment vertical="center"/>
    </xf>
    <xf numFmtId="0" fontId="7" fillId="0" borderId="3" xfId="0" applyFont="1" applyBorder="1" applyAlignment="1">
      <alignment horizontal="center" vertical="center"/>
    </xf>
    <xf numFmtId="0" fontId="11" fillId="4" borderId="5" xfId="0" applyFont="1" applyFill="1" applyBorder="1" applyAlignment="1">
      <alignment horizontal="left" vertical="center" shrinkToFit="1"/>
    </xf>
    <xf numFmtId="0" fontId="11" fillId="0" borderId="5" xfId="0" applyFont="1" applyBorder="1" applyAlignment="1">
      <alignment horizontal="left" vertical="center" shrinkToFit="1"/>
    </xf>
    <xf numFmtId="176" fontId="11" fillId="0" borderId="2" xfId="1" applyNumberFormat="1" applyFont="1" applyBorder="1" applyAlignment="1">
      <alignment horizontal="center" vertical="center"/>
    </xf>
    <xf numFmtId="41" fontId="10" fillId="3" borderId="11" xfId="1" applyFont="1" applyFill="1" applyBorder="1">
      <alignment vertical="center"/>
    </xf>
    <xf numFmtId="41" fontId="10" fillId="3" borderId="5" xfId="1" applyFont="1" applyFill="1" applyBorder="1">
      <alignment vertical="center"/>
    </xf>
    <xf numFmtId="41" fontId="10" fillId="3" borderId="12" xfId="1" applyFont="1" applyFill="1" applyBorder="1">
      <alignment vertical="center"/>
    </xf>
    <xf numFmtId="41" fontId="10" fillId="3" borderId="3" xfId="1" applyFont="1" applyFill="1" applyBorder="1" applyAlignment="1">
      <alignment horizontal="center" vertical="center"/>
    </xf>
    <xf numFmtId="41" fontId="10" fillId="3" borderId="5" xfId="0" applyNumberFormat="1" applyFont="1" applyFill="1" applyBorder="1">
      <alignment vertical="center"/>
    </xf>
    <xf numFmtId="41" fontId="10" fillId="3" borderId="18" xfId="0" applyNumberFormat="1" applyFont="1" applyFill="1" applyBorder="1">
      <alignment vertical="center"/>
    </xf>
    <xf numFmtId="176" fontId="11" fillId="0" borderId="2" xfId="0" applyNumberFormat="1" applyFont="1" applyBorder="1" applyAlignment="1">
      <alignment horizontal="center" vertical="center"/>
    </xf>
    <xf numFmtId="41" fontId="11" fillId="0" borderId="11" xfId="1" applyFont="1" applyBorder="1" applyAlignment="1">
      <alignment horizontal="center" vertical="center"/>
    </xf>
    <xf numFmtId="41" fontId="11" fillId="0" borderId="5" xfId="1" applyFont="1" applyBorder="1" applyAlignment="1">
      <alignment horizontal="center" vertical="center"/>
    </xf>
    <xf numFmtId="41" fontId="11" fillId="0" borderId="12" xfId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shrinkToFit="1"/>
    </xf>
    <xf numFmtId="43" fontId="11" fillId="0" borderId="3" xfId="0" applyNumberFormat="1" applyFont="1" applyBorder="1" applyAlignment="1">
      <alignment horizontal="center" vertical="center" shrinkToFit="1"/>
    </xf>
    <xf numFmtId="3" fontId="11" fillId="4" borderId="5" xfId="0" applyNumberFormat="1" applyFont="1" applyFill="1" applyBorder="1" applyAlignment="1">
      <alignment horizontal="left" vertical="center" shrinkToFit="1"/>
    </xf>
    <xf numFmtId="43" fontId="15" fillId="0" borderId="3" xfId="0" applyNumberFormat="1" applyFont="1" applyBorder="1" applyAlignment="1">
      <alignment horizontal="center" vertical="center" shrinkToFit="1"/>
    </xf>
    <xf numFmtId="41" fontId="10" fillId="3" borderId="5" xfId="1" applyFont="1" applyFill="1" applyBorder="1" applyAlignment="1">
      <alignment horizontal="center" vertical="center"/>
    </xf>
    <xf numFmtId="41" fontId="10" fillId="3" borderId="18" xfId="1" applyFont="1" applyFill="1" applyBorder="1" applyAlignment="1">
      <alignment horizontal="center" vertical="center"/>
    </xf>
    <xf numFmtId="41" fontId="11" fillId="0" borderId="13" xfId="1" applyFont="1" applyBorder="1">
      <alignment vertical="center"/>
    </xf>
    <xf numFmtId="41" fontId="11" fillId="0" borderId="14" xfId="1" applyFont="1" applyBorder="1">
      <alignment vertical="center"/>
    </xf>
    <xf numFmtId="41" fontId="11" fillId="0" borderId="15" xfId="1" applyFont="1" applyBorder="1">
      <alignment vertical="center"/>
    </xf>
    <xf numFmtId="41" fontId="11" fillId="4" borderId="21" xfId="1" applyFont="1" applyFill="1" applyBorder="1" applyAlignment="1">
      <alignment horizontal="center" vertical="center" wrapText="1"/>
    </xf>
    <xf numFmtId="41" fontId="11" fillId="4" borderId="19" xfId="1" applyFont="1" applyFill="1" applyBorder="1" applyAlignment="1">
      <alignment horizontal="center" vertical="center" wrapText="1"/>
    </xf>
    <xf numFmtId="41" fontId="11" fillId="4" borderId="20" xfId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 shrinkToFit="1"/>
    </xf>
    <xf numFmtId="176" fontId="10" fillId="5" borderId="2" xfId="0" applyNumberFormat="1" applyFont="1" applyFill="1" applyBorder="1" applyAlignment="1">
      <alignment horizontal="center" vertical="center"/>
    </xf>
    <xf numFmtId="41" fontId="0" fillId="0" borderId="0" xfId="0" applyNumberFormat="1">
      <alignment vertical="center"/>
    </xf>
    <xf numFmtId="41" fontId="3" fillId="0" borderId="0" xfId="0" applyNumberFormat="1" applyFont="1">
      <alignment vertical="center"/>
    </xf>
    <xf numFmtId="177" fontId="0" fillId="0" borderId="0" xfId="0" applyNumberFormat="1">
      <alignment vertical="center"/>
    </xf>
    <xf numFmtId="177" fontId="11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77" fontId="0" fillId="0" borderId="0" xfId="0" applyNumberFormat="1" applyAlignment="1">
      <alignment horizontal="center" vertical="center"/>
    </xf>
    <xf numFmtId="177" fontId="14" fillId="0" borderId="0" xfId="0" applyNumberFormat="1" applyFont="1">
      <alignment vertical="center"/>
    </xf>
    <xf numFmtId="0" fontId="18" fillId="4" borderId="5" xfId="0" applyFont="1" applyFill="1" applyBorder="1" applyAlignment="1">
      <alignment horizontal="center" vertical="center"/>
    </xf>
    <xf numFmtId="0" fontId="19" fillId="3" borderId="5" xfId="0" applyFont="1" applyFill="1" applyBorder="1" applyAlignment="1">
      <alignment horizontal="center" vertical="center"/>
    </xf>
    <xf numFmtId="0" fontId="20" fillId="4" borderId="5" xfId="0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43" fontId="0" fillId="0" borderId="0" xfId="0" applyNumberFormat="1">
      <alignment vertical="center"/>
    </xf>
    <xf numFmtId="0" fontId="9" fillId="2" borderId="16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76" fontId="9" fillId="2" borderId="4" xfId="0" applyNumberFormat="1" applyFont="1" applyFill="1" applyBorder="1" applyAlignment="1">
      <alignment horizontal="center" vertical="center" wrapText="1"/>
    </xf>
    <xf numFmtId="176" fontId="9" fillId="2" borderId="7" xfId="0" applyNumberFormat="1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/>
    </xf>
  </cellXfs>
  <cellStyles count="7">
    <cellStyle name="쉼표 [0]" xfId="1" builtinId="6"/>
    <cellStyle name="쉼표 [0] 2" xfId="2"/>
    <cellStyle name="쉼표 [0] 3" xfId="3"/>
    <cellStyle name="표준" xfId="0" builtinId="0"/>
    <cellStyle name="표준 2" xfId="4"/>
    <cellStyle name="표준 2 2" xfId="5"/>
    <cellStyle name="표준 3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zoomScale="85" zoomScaleNormal="85" workbookViewId="0">
      <selection sqref="A1:K1"/>
    </sheetView>
  </sheetViews>
  <sheetFormatPr defaultRowHeight="16.5"/>
  <cols>
    <col min="1" max="1" width="8" customWidth="1"/>
    <col min="2" max="2" width="11.75" style="2" customWidth="1"/>
    <col min="3" max="3" width="28.5" style="4" customWidth="1"/>
    <col min="4" max="4" width="11.5" style="5" customWidth="1"/>
    <col min="5" max="5" width="12.125" customWidth="1"/>
    <col min="6" max="6" width="11.75" customWidth="1"/>
    <col min="7" max="7" width="11.5" customWidth="1"/>
    <col min="8" max="8" width="9.625" bestFit="1" customWidth="1"/>
    <col min="9" max="9" width="9.875" customWidth="1"/>
    <col min="10" max="10" width="10" bestFit="1" customWidth="1"/>
    <col min="11" max="11" width="12" style="2" customWidth="1"/>
    <col min="12" max="12" width="21.75" hidden="1" customWidth="1"/>
    <col min="13" max="13" width="11.625" style="74" hidden="1" customWidth="1"/>
    <col min="14" max="15" width="9.875" hidden="1" customWidth="1"/>
    <col min="16" max="16" width="14.25" hidden="1" customWidth="1"/>
    <col min="17" max="17" width="10.875" customWidth="1"/>
  </cols>
  <sheetData>
    <row r="1" spans="1:17" ht="67.5" customHeight="1">
      <c r="A1" s="98" t="s">
        <v>34</v>
      </c>
      <c r="B1" s="98"/>
      <c r="C1" s="98"/>
      <c r="D1" s="98"/>
      <c r="E1" s="98"/>
      <c r="F1" s="98"/>
      <c r="G1" s="98"/>
      <c r="H1" s="98"/>
      <c r="I1" s="98"/>
      <c r="J1" s="98"/>
      <c r="K1" s="98"/>
    </row>
    <row r="2" spans="1:17" ht="21" thickBot="1">
      <c r="I2" s="97" t="s">
        <v>10</v>
      </c>
      <c r="J2" s="97"/>
      <c r="K2" s="97"/>
    </row>
    <row r="3" spans="1:17" ht="33.75" customHeight="1" thickTop="1">
      <c r="A3" s="88" t="s">
        <v>0</v>
      </c>
      <c r="B3" s="90" t="s">
        <v>2</v>
      </c>
      <c r="C3" s="90" t="s">
        <v>1</v>
      </c>
      <c r="D3" s="92" t="s">
        <v>11</v>
      </c>
      <c r="E3" s="94" t="s">
        <v>12</v>
      </c>
      <c r="F3" s="95"/>
      <c r="G3" s="96"/>
      <c r="H3" s="85" t="s">
        <v>13</v>
      </c>
      <c r="I3" s="85"/>
      <c r="J3" s="86"/>
      <c r="K3" s="87" t="s">
        <v>14</v>
      </c>
    </row>
    <row r="4" spans="1:17" ht="30.75" customHeight="1">
      <c r="A4" s="89"/>
      <c r="B4" s="91"/>
      <c r="C4" s="91"/>
      <c r="D4" s="93"/>
      <c r="E4" s="7" t="s">
        <v>3</v>
      </c>
      <c r="F4" s="6" t="s">
        <v>4</v>
      </c>
      <c r="G4" s="8" t="s">
        <v>5</v>
      </c>
      <c r="H4" s="9" t="s">
        <v>3</v>
      </c>
      <c r="I4" s="6" t="s">
        <v>4</v>
      </c>
      <c r="J4" s="10" t="s">
        <v>5</v>
      </c>
      <c r="K4" s="87"/>
    </row>
    <row r="5" spans="1:17" s="1" customFormat="1" ht="39.950000000000003" customHeight="1">
      <c r="A5" s="11" t="s">
        <v>22</v>
      </c>
      <c r="B5" s="12"/>
      <c r="C5" s="13"/>
      <c r="D5" s="71">
        <f>D6+D10+D18</f>
        <v>32672</v>
      </c>
      <c r="E5" s="14">
        <f t="shared" ref="E5:J5" si="0">E6+E10+E18</f>
        <v>235509</v>
      </c>
      <c r="F5" s="15">
        <f t="shared" si="0"/>
        <v>117754</v>
      </c>
      <c r="G5" s="16">
        <f t="shared" si="0"/>
        <v>117755</v>
      </c>
      <c r="H5" s="17">
        <f t="shared" si="0"/>
        <v>3300</v>
      </c>
      <c r="I5" s="18">
        <f t="shared" si="0"/>
        <v>1650</v>
      </c>
      <c r="J5" s="19">
        <f t="shared" si="0"/>
        <v>1650</v>
      </c>
      <c r="K5" s="20"/>
      <c r="M5" s="75"/>
      <c r="O5" s="73"/>
      <c r="Q5" s="73"/>
    </row>
    <row r="6" spans="1:17" s="2" customFormat="1" ht="39.950000000000003" customHeight="1">
      <c r="A6" s="21" t="s">
        <v>7</v>
      </c>
      <c r="B6" s="80"/>
      <c r="C6" s="35"/>
      <c r="D6" s="22">
        <f t="shared" ref="D6:J6" si="1">SUM(D7:D9)</f>
        <v>5946</v>
      </c>
      <c r="E6" s="23">
        <f t="shared" si="1"/>
        <v>59184</v>
      </c>
      <c r="F6" s="24">
        <f t="shared" si="1"/>
        <v>29592</v>
      </c>
      <c r="G6" s="25">
        <f t="shared" si="1"/>
        <v>29592</v>
      </c>
      <c r="H6" s="26">
        <f t="shared" si="1"/>
        <v>900</v>
      </c>
      <c r="I6" s="27">
        <f t="shared" si="1"/>
        <v>450</v>
      </c>
      <c r="J6" s="32">
        <f t="shared" si="1"/>
        <v>450</v>
      </c>
      <c r="K6" s="36"/>
      <c r="M6" s="77"/>
      <c r="Q6" s="84"/>
    </row>
    <row r="7" spans="1:17" ht="39.950000000000003" customHeight="1">
      <c r="A7" s="37" t="s">
        <v>15</v>
      </c>
      <c r="B7" s="79" t="s">
        <v>23</v>
      </c>
      <c r="C7" s="33" t="s">
        <v>6</v>
      </c>
      <c r="D7" s="40">
        <v>2982</v>
      </c>
      <c r="E7" s="41">
        <v>33398</v>
      </c>
      <c r="F7" s="42">
        <v>16699</v>
      </c>
      <c r="G7" s="43">
        <v>16699</v>
      </c>
      <c r="H7" s="30">
        <v>300</v>
      </c>
      <c r="I7" s="29">
        <v>150</v>
      </c>
      <c r="J7" s="31">
        <v>150</v>
      </c>
      <c r="K7" s="44"/>
      <c r="M7" s="76">
        <f t="shared" ref="M7:M8" si="2">F7+I7</f>
        <v>16849</v>
      </c>
      <c r="O7" s="72">
        <f>SUM(M7:M19)</f>
        <v>119404</v>
      </c>
      <c r="P7" s="72">
        <f>O7+M9</f>
        <v>122442</v>
      </c>
      <c r="Q7" s="84"/>
    </row>
    <row r="8" spans="1:17" ht="39.950000000000003" customHeight="1">
      <c r="A8" s="37" t="s">
        <v>15</v>
      </c>
      <c r="B8" s="82" t="s">
        <v>24</v>
      </c>
      <c r="C8" s="33" t="s">
        <v>8</v>
      </c>
      <c r="D8" s="47">
        <v>2300</v>
      </c>
      <c r="E8" s="41">
        <v>20010</v>
      </c>
      <c r="F8" s="42">
        <v>10005</v>
      </c>
      <c r="G8" s="43">
        <v>10005</v>
      </c>
      <c r="H8" s="30">
        <v>300</v>
      </c>
      <c r="I8" s="29">
        <v>150</v>
      </c>
      <c r="J8" s="31">
        <v>150</v>
      </c>
      <c r="K8" s="44"/>
      <c r="M8" s="76">
        <f t="shared" si="2"/>
        <v>10155</v>
      </c>
      <c r="Q8" s="84"/>
    </row>
    <row r="9" spans="1:17" ht="39.950000000000003" customHeight="1">
      <c r="A9" s="37" t="s">
        <v>15</v>
      </c>
      <c r="B9" s="81" t="s">
        <v>25</v>
      </c>
      <c r="C9" s="38" t="s">
        <v>17</v>
      </c>
      <c r="D9" s="39">
        <v>664</v>
      </c>
      <c r="E9" s="41">
        <v>5776</v>
      </c>
      <c r="F9" s="42">
        <v>2888</v>
      </c>
      <c r="G9" s="43">
        <v>2888</v>
      </c>
      <c r="H9" s="30">
        <v>300</v>
      </c>
      <c r="I9" s="29">
        <v>150</v>
      </c>
      <c r="J9" s="31">
        <v>150</v>
      </c>
      <c r="K9" s="34"/>
      <c r="M9" s="76">
        <f>F9+I9</f>
        <v>3038</v>
      </c>
      <c r="Q9" s="84"/>
    </row>
    <row r="10" spans="1:17" ht="39.950000000000003" customHeight="1">
      <c r="A10" s="21" t="s">
        <v>7</v>
      </c>
      <c r="B10" s="80"/>
      <c r="C10" s="35"/>
      <c r="D10" s="22">
        <f>SUM(D11:D17)</f>
        <v>23672</v>
      </c>
      <c r="E10" s="48">
        <f>SUM(E11:E17)</f>
        <v>156475</v>
      </c>
      <c r="F10" s="49">
        <f t="shared" ref="F10:G10" si="3">SUM(F11:F17)</f>
        <v>78237</v>
      </c>
      <c r="G10" s="50">
        <f t="shared" si="3"/>
        <v>78238</v>
      </c>
      <c r="H10" s="51">
        <f>SUM(H11:H17)</f>
        <v>2100</v>
      </c>
      <c r="I10" s="52">
        <f>SUM(I11:I17)</f>
        <v>1050</v>
      </c>
      <c r="J10" s="53">
        <f>SUM(J11:J17)</f>
        <v>1050</v>
      </c>
      <c r="K10" s="36"/>
      <c r="Q10" s="84"/>
    </row>
    <row r="11" spans="1:17" s="3" customFormat="1" ht="39.950000000000003" customHeight="1">
      <c r="A11" s="37" t="s">
        <v>18</v>
      </c>
      <c r="B11" s="82" t="s">
        <v>26</v>
      </c>
      <c r="C11" s="28" t="s">
        <v>6</v>
      </c>
      <c r="D11" s="54">
        <v>3768</v>
      </c>
      <c r="E11" s="55">
        <v>42200</v>
      </c>
      <c r="F11" s="56">
        <v>21100</v>
      </c>
      <c r="G11" s="57">
        <v>21100</v>
      </c>
      <c r="H11" s="30">
        <v>300</v>
      </c>
      <c r="I11" s="29">
        <v>150</v>
      </c>
      <c r="J11" s="31">
        <v>150</v>
      </c>
      <c r="K11" s="58"/>
      <c r="M11" s="78">
        <f>F11+I11</f>
        <v>21250</v>
      </c>
      <c r="Q11" s="84"/>
    </row>
    <row r="12" spans="1:17" s="3" customFormat="1" ht="39.950000000000003" customHeight="1">
      <c r="A12" s="37" t="s">
        <v>18</v>
      </c>
      <c r="B12" s="82" t="s">
        <v>27</v>
      </c>
      <c r="C12" s="46" t="s">
        <v>19</v>
      </c>
      <c r="D12" s="54">
        <v>2640</v>
      </c>
      <c r="E12" s="55">
        <v>17160</v>
      </c>
      <c r="F12" s="56">
        <v>8580</v>
      </c>
      <c r="G12" s="57">
        <v>8580</v>
      </c>
      <c r="H12" s="30">
        <v>300</v>
      </c>
      <c r="I12" s="29">
        <v>150</v>
      </c>
      <c r="J12" s="31">
        <v>150</v>
      </c>
      <c r="K12" s="59"/>
      <c r="M12" s="78">
        <f t="shared" ref="M12:M17" si="4">F12+I12</f>
        <v>8730</v>
      </c>
      <c r="Q12" s="84"/>
    </row>
    <row r="13" spans="1:17" s="3" customFormat="1" ht="39.950000000000003" customHeight="1">
      <c r="A13" s="37" t="s">
        <v>18</v>
      </c>
      <c r="B13" s="82" t="s">
        <v>28</v>
      </c>
      <c r="C13" s="60" t="s">
        <v>20</v>
      </c>
      <c r="D13" s="54">
        <v>4290</v>
      </c>
      <c r="E13" s="55">
        <v>25740</v>
      </c>
      <c r="F13" s="56">
        <v>12870</v>
      </c>
      <c r="G13" s="57">
        <v>12870</v>
      </c>
      <c r="H13" s="30">
        <v>300</v>
      </c>
      <c r="I13" s="29">
        <v>150</v>
      </c>
      <c r="J13" s="31">
        <v>150</v>
      </c>
      <c r="K13" s="59"/>
      <c r="M13" s="78">
        <f t="shared" si="4"/>
        <v>13020</v>
      </c>
      <c r="Q13" s="84"/>
    </row>
    <row r="14" spans="1:17" s="3" customFormat="1" ht="39.950000000000003" customHeight="1">
      <c r="A14" s="37" t="s">
        <v>18</v>
      </c>
      <c r="B14" s="82" t="s">
        <v>29</v>
      </c>
      <c r="C14" s="45" t="s">
        <v>9</v>
      </c>
      <c r="D14" s="54">
        <v>2843</v>
      </c>
      <c r="E14" s="55">
        <v>25587</v>
      </c>
      <c r="F14" s="56">
        <v>12793</v>
      </c>
      <c r="G14" s="57">
        <v>12794</v>
      </c>
      <c r="H14" s="30">
        <v>300</v>
      </c>
      <c r="I14" s="29">
        <v>150</v>
      </c>
      <c r="J14" s="31">
        <v>150</v>
      </c>
      <c r="K14" s="59"/>
      <c r="M14" s="78">
        <f t="shared" si="4"/>
        <v>12943</v>
      </c>
      <c r="Q14" s="84"/>
    </row>
    <row r="15" spans="1:17" s="3" customFormat="1" ht="39.950000000000003" customHeight="1">
      <c r="A15" s="37" t="s">
        <v>18</v>
      </c>
      <c r="B15" s="83" t="s">
        <v>30</v>
      </c>
      <c r="C15" s="45" t="s">
        <v>16</v>
      </c>
      <c r="D15" s="54">
        <v>7859</v>
      </c>
      <c r="E15" s="55">
        <v>20644</v>
      </c>
      <c r="F15" s="56">
        <v>10322</v>
      </c>
      <c r="G15" s="57">
        <v>10322</v>
      </c>
      <c r="H15" s="30">
        <v>300</v>
      </c>
      <c r="I15" s="29">
        <v>150</v>
      </c>
      <c r="J15" s="31">
        <v>150</v>
      </c>
      <c r="K15" s="61"/>
      <c r="M15" s="78">
        <f t="shared" si="4"/>
        <v>10472</v>
      </c>
      <c r="Q15" s="84"/>
    </row>
    <row r="16" spans="1:17" s="3" customFormat="1" ht="39.950000000000003" customHeight="1">
      <c r="A16" s="37" t="s">
        <v>18</v>
      </c>
      <c r="B16" s="82" t="s">
        <v>31</v>
      </c>
      <c r="C16" s="28" t="s">
        <v>6</v>
      </c>
      <c r="D16" s="54">
        <v>1320</v>
      </c>
      <c r="E16" s="55">
        <v>14784</v>
      </c>
      <c r="F16" s="56">
        <v>7392</v>
      </c>
      <c r="G16" s="57">
        <v>7392</v>
      </c>
      <c r="H16" s="30">
        <v>300</v>
      </c>
      <c r="I16" s="29">
        <v>150</v>
      </c>
      <c r="J16" s="31">
        <v>150</v>
      </c>
      <c r="K16" s="59"/>
      <c r="M16" s="78">
        <f t="shared" si="4"/>
        <v>7542</v>
      </c>
      <c r="Q16" s="84"/>
    </row>
    <row r="17" spans="1:17" s="3" customFormat="1" ht="39.950000000000003" customHeight="1">
      <c r="A17" s="37" t="s">
        <v>18</v>
      </c>
      <c r="B17" s="82" t="s">
        <v>32</v>
      </c>
      <c r="C17" s="28" t="s">
        <v>16</v>
      </c>
      <c r="D17" s="54">
        <v>952</v>
      </c>
      <c r="E17" s="55">
        <v>10360</v>
      </c>
      <c r="F17" s="56">
        <v>5180</v>
      </c>
      <c r="G17" s="57">
        <v>5180</v>
      </c>
      <c r="H17" s="30">
        <v>300</v>
      </c>
      <c r="I17" s="29">
        <v>150</v>
      </c>
      <c r="J17" s="31">
        <v>150</v>
      </c>
      <c r="K17" s="61"/>
      <c r="M17" s="78">
        <f t="shared" si="4"/>
        <v>5330</v>
      </c>
      <c r="Q17" s="84"/>
    </row>
    <row r="18" spans="1:17" ht="39.950000000000003" customHeight="1">
      <c r="A18" s="21" t="s">
        <v>7</v>
      </c>
      <c r="B18" s="80"/>
      <c r="C18" s="35"/>
      <c r="D18" s="22">
        <f>SUM(D19)</f>
        <v>3054</v>
      </c>
      <c r="E18" s="48">
        <f>SUM(E19)</f>
        <v>19850</v>
      </c>
      <c r="F18" s="49">
        <f t="shared" ref="F18:G18" si="5">SUM(F19)</f>
        <v>9925</v>
      </c>
      <c r="G18" s="50">
        <f t="shared" si="5"/>
        <v>9925</v>
      </c>
      <c r="H18" s="51">
        <f>SUM(H19)</f>
        <v>300</v>
      </c>
      <c r="I18" s="62">
        <v>150</v>
      </c>
      <c r="J18" s="63">
        <v>150</v>
      </c>
      <c r="K18" s="36"/>
      <c r="Q18" s="84"/>
    </row>
    <row r="19" spans="1:17" ht="39.950000000000003" customHeight="1" thickBot="1">
      <c r="A19" s="37" t="s">
        <v>21</v>
      </c>
      <c r="B19" s="83" t="s">
        <v>33</v>
      </c>
      <c r="C19" s="46" t="s">
        <v>19</v>
      </c>
      <c r="D19" s="54">
        <v>3054</v>
      </c>
      <c r="E19" s="64">
        <v>19850</v>
      </c>
      <c r="F19" s="65">
        <v>9925</v>
      </c>
      <c r="G19" s="66">
        <v>9925</v>
      </c>
      <c r="H19" s="67">
        <v>300</v>
      </c>
      <c r="I19" s="68">
        <v>150</v>
      </c>
      <c r="J19" s="69">
        <v>150</v>
      </c>
      <c r="K19" s="70"/>
      <c r="M19" s="76">
        <f>F19+I19</f>
        <v>10075</v>
      </c>
      <c r="Q19" s="84"/>
    </row>
    <row r="20" spans="1:17" ht="17.25" thickTop="1"/>
  </sheetData>
  <mergeCells count="9">
    <mergeCell ref="H3:J3"/>
    <mergeCell ref="K3:K4"/>
    <mergeCell ref="A1:K1"/>
    <mergeCell ref="A3:A4"/>
    <mergeCell ref="C3:C4"/>
    <mergeCell ref="D3:D4"/>
    <mergeCell ref="E3:G3"/>
    <mergeCell ref="I2:K2"/>
    <mergeCell ref="B3:B4"/>
  </mergeCells>
  <phoneticPr fontId="2" type="noConversion"/>
  <pageMargins left="0.23622047244094491" right="0.15748031496062992" top="0.62992125984251968" bottom="0.15748031496062992" header="0.15748031496062992" footer="0.15748031496062992"/>
  <pageSetup paperSize="9" scale="65" orientation="portrait" r:id="rId1"/>
  <ignoredErrors>
    <ignoredError sqref="I10:J1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에너지이용효율화 사업</vt:lpstr>
      <vt:lpstr>'에너지이용효율화 사업'!Print_Area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2016-05-10T02:14:18Z</cp:lastPrinted>
  <dcterms:created xsi:type="dcterms:W3CDTF">2016-04-17T05:19:18Z</dcterms:created>
  <dcterms:modified xsi:type="dcterms:W3CDTF">2016-05-10T02:15:11Z</dcterms:modified>
</cp:coreProperties>
</file>