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27975" windowHeight="12495"/>
  </bookViews>
  <sheets>
    <sheet name="원예시설현대화 사업" sheetId="1" r:id="rId1"/>
  </sheets>
  <definedNames>
    <definedName name="_xlnm._FilterDatabase" localSheetId="0" hidden="1">'원예시설현대화 사업'!$A$3:$Q$35</definedName>
    <definedName name="_xlnm.Print_Area" localSheetId="0">'원예시설현대화 사업'!$A$1:$Q$35</definedName>
  </definedNames>
  <calcPr calcId="125725"/>
</workbook>
</file>

<file path=xl/calcChain.xml><?xml version="1.0" encoding="utf-8"?>
<calcChain xmlns="http://schemas.openxmlformats.org/spreadsheetml/2006/main">
  <c r="F29" i="1"/>
  <c r="G29"/>
  <c r="H29"/>
  <c r="I29"/>
  <c r="J29"/>
  <c r="K29"/>
  <c r="L29"/>
  <c r="M29"/>
  <c r="N29"/>
  <c r="O29"/>
  <c r="P29"/>
  <c r="E29"/>
  <c r="P31"/>
  <c r="O31"/>
  <c r="P30"/>
  <c r="O30"/>
  <c r="G30"/>
  <c r="F30"/>
  <c r="P28"/>
  <c r="O28"/>
  <c r="P27"/>
  <c r="O27"/>
  <c r="G27"/>
  <c r="F27"/>
  <c r="P26"/>
  <c r="O26"/>
  <c r="P25"/>
  <c r="O25"/>
  <c r="G25"/>
  <c r="F25"/>
  <c r="P24"/>
  <c r="O24"/>
  <c r="G24"/>
  <c r="F24"/>
  <c r="N23"/>
  <c r="F23"/>
  <c r="E23"/>
  <c r="P22"/>
  <c r="O22"/>
  <c r="G22"/>
  <c r="F22"/>
  <c r="P21"/>
  <c r="O21"/>
  <c r="G21"/>
  <c r="F21"/>
  <c r="P20"/>
  <c r="O20"/>
  <c r="G20"/>
  <c r="F20"/>
  <c r="P19"/>
  <c r="O19"/>
  <c r="G19"/>
  <c r="F19"/>
  <c r="P18"/>
  <c r="O18"/>
  <c r="G18"/>
  <c r="F18"/>
  <c r="P17"/>
  <c r="O17"/>
  <c r="G17"/>
  <c r="F17"/>
  <c r="P16"/>
  <c r="O16"/>
  <c r="G16"/>
  <c r="F16"/>
  <c r="P15"/>
  <c r="O15"/>
  <c r="G15"/>
  <c r="F15"/>
  <c r="P14"/>
  <c r="O14"/>
  <c r="G14"/>
  <c r="F14"/>
  <c r="P13"/>
  <c r="O13"/>
  <c r="G13"/>
  <c r="F13"/>
  <c r="P12"/>
  <c r="O12"/>
  <c r="G12"/>
  <c r="F12"/>
  <c r="P11"/>
  <c r="O11"/>
  <c r="G11"/>
  <c r="F11"/>
  <c r="P10"/>
  <c r="O10"/>
  <c r="P9"/>
  <c r="O9"/>
  <c r="G9"/>
  <c r="F9"/>
  <c r="P8"/>
  <c r="P7" s="1"/>
  <c r="O8"/>
  <c r="G8"/>
  <c r="F8"/>
  <c r="N7"/>
  <c r="E7"/>
  <c r="P6"/>
  <c r="O6"/>
  <c r="G6"/>
  <c r="G5" s="1"/>
  <c r="F6"/>
  <c r="P5"/>
  <c r="O5"/>
  <c r="N5"/>
  <c r="F5"/>
  <c r="E5"/>
  <c r="P23" l="1"/>
  <c r="O23"/>
  <c r="O7"/>
  <c r="F7"/>
  <c r="G23"/>
  <c r="G7"/>
  <c r="P35" l="1"/>
  <c r="P34" s="1"/>
  <c r="O35"/>
  <c r="V9" s="1"/>
  <c r="N34"/>
  <c r="G34"/>
  <c r="F34"/>
  <c r="E34"/>
  <c r="P33"/>
  <c r="O33"/>
  <c r="G33"/>
  <c r="F33"/>
  <c r="P32"/>
  <c r="O32"/>
  <c r="T6" s="1"/>
  <c r="O34" l="1"/>
  <c r="T7"/>
  <c r="T9"/>
  <c r="V6"/>
  <c r="V7"/>
</calcChain>
</file>

<file path=xl/sharedStrings.xml><?xml version="1.0" encoding="utf-8"?>
<sst xmlns="http://schemas.openxmlformats.org/spreadsheetml/2006/main" count="308" uniqueCount="100">
  <si>
    <t>(단위 : 천원)</t>
    <phoneticPr fontId="2" type="noConversion"/>
  </si>
  <si>
    <t>읍면</t>
    <phoneticPr fontId="2" type="noConversion"/>
  </si>
  <si>
    <t>세부사업명</t>
  </si>
  <si>
    <t>사업량
(㎡,공,동,대)</t>
  </si>
  <si>
    <t>사업비</t>
    <phoneticPr fontId="2" type="noConversion"/>
  </si>
  <si>
    <t>신청대상지
재배작목</t>
  </si>
  <si>
    <t>농업경영체
등록여부</t>
  </si>
  <si>
    <t>사업대상지
(소유,임차)</t>
  </si>
  <si>
    <t>체납
여부</t>
    <phoneticPr fontId="2" type="noConversion"/>
  </si>
  <si>
    <t>13~14년
동일사업
포기여부
(교부결정후)</t>
    <phoneticPr fontId="2" type="noConversion"/>
  </si>
  <si>
    <t>사업신청대상지
하우스 설치
(유/무)</t>
    <phoneticPr fontId="2" type="noConversion"/>
  </si>
  <si>
    <t>원가계산비용</t>
    <phoneticPr fontId="2" type="noConversion"/>
  </si>
  <si>
    <t>비고</t>
  </si>
  <si>
    <t>산출근거</t>
    <phoneticPr fontId="2" type="noConversion"/>
  </si>
  <si>
    <t>성 명</t>
  </si>
  <si>
    <t>계</t>
  </si>
  <si>
    <t>보조</t>
  </si>
  <si>
    <t>자담</t>
  </si>
  <si>
    <t>계</t>
    <phoneticPr fontId="2" type="noConversion"/>
  </si>
  <si>
    <t>보조</t>
    <phoneticPr fontId="2" type="noConversion"/>
  </si>
  <si>
    <t>자담</t>
    <phoneticPr fontId="2" type="noConversion"/>
  </si>
  <si>
    <t>소계</t>
    <phoneticPr fontId="2" type="noConversion"/>
  </si>
  <si>
    <t>1명</t>
    <phoneticPr fontId="2" type="noConversion"/>
  </si>
  <si>
    <t>여</t>
    <phoneticPr fontId="2" type="noConversion"/>
  </si>
  <si>
    <t>소유</t>
    <phoneticPr fontId="2" type="noConversion"/>
  </si>
  <si>
    <t>부</t>
    <phoneticPr fontId="2" type="noConversion"/>
  </si>
  <si>
    <t>유</t>
    <phoneticPr fontId="2" type="noConversion"/>
  </si>
  <si>
    <t>토마토</t>
    <phoneticPr fontId="2" type="noConversion"/>
  </si>
  <si>
    <t>임차</t>
    <phoneticPr fontId="2" type="noConversion"/>
  </si>
  <si>
    <t>딸기</t>
    <phoneticPr fontId="2" type="noConversion"/>
  </si>
  <si>
    <t>황룡</t>
    <phoneticPr fontId="2" type="noConversion"/>
  </si>
  <si>
    <t>양액재배시설</t>
    <phoneticPr fontId="2" type="noConversion"/>
  </si>
  <si>
    <t>무인방제기</t>
    <phoneticPr fontId="2" type="noConversion"/>
  </si>
  <si>
    <t>1대</t>
    <phoneticPr fontId="2" type="noConversion"/>
  </si>
  <si>
    <t>딸기, 4동 24열</t>
    <phoneticPr fontId="2" type="noConversion"/>
  </si>
  <si>
    <t>북일</t>
    <phoneticPr fontId="2" type="noConversion"/>
  </si>
  <si>
    <t>딸기, 2동 10열</t>
    <phoneticPr fontId="2" type="noConversion"/>
  </si>
  <si>
    <r>
      <t>양액시스템 : 11000 벤</t>
    </r>
    <r>
      <rPr>
        <b/>
        <sz val="11"/>
        <color theme="1"/>
        <rFont val="맑은 고딕"/>
        <family val="3"/>
        <charset val="129"/>
        <scheme val="minor"/>
      </rPr>
      <t>치및베드 : 14500 관수 : 1026, 회수 : 833, 보일러 :3000</t>
    </r>
    <phoneticPr fontId="2" type="noConversion"/>
  </si>
  <si>
    <t>문*호</t>
    <phoneticPr fontId="2" type="noConversion"/>
  </si>
  <si>
    <t>류*식</t>
    <phoneticPr fontId="2" type="noConversion"/>
  </si>
  <si>
    <t>이*덕</t>
    <phoneticPr fontId="2" type="noConversion"/>
  </si>
  <si>
    <t xml:space="preserve">  원예시설현대화사업 보조금 교부결정 내역(1차)</t>
    <phoneticPr fontId="2" type="noConversion"/>
  </si>
  <si>
    <t>장성</t>
    <phoneticPr fontId="2" type="noConversion"/>
  </si>
  <si>
    <t>양액시설</t>
    <phoneticPr fontId="2" type="noConversion"/>
  </si>
  <si>
    <t>딸기, 3동 18열</t>
    <phoneticPr fontId="2" type="noConversion"/>
  </si>
  <si>
    <t>딸기</t>
  </si>
  <si>
    <t>15명</t>
    <phoneticPr fontId="2" type="noConversion"/>
  </si>
  <si>
    <t>진원</t>
    <phoneticPr fontId="2" type="noConversion"/>
  </si>
  <si>
    <t>토마토, 3동 12열(75m)</t>
    <phoneticPr fontId="2" type="noConversion"/>
  </si>
  <si>
    <t>무인방제시설</t>
    <phoneticPr fontId="2" type="noConversion"/>
  </si>
  <si>
    <t>6동, 4,560㎡</t>
    <phoneticPr fontId="2" type="noConversion"/>
  </si>
  <si>
    <t>딸기, 3동 15열
(보일러 20만kcal이상)</t>
    <phoneticPr fontId="2" type="noConversion"/>
  </si>
  <si>
    <t>딸기, 5동 5열 60m
(보일러 20만kcal이상)</t>
    <phoneticPr fontId="2" type="noConversion"/>
  </si>
  <si>
    <t>무</t>
    <phoneticPr fontId="2" type="noConversion"/>
  </si>
  <si>
    <t>딸기, 2동 5열
딸기, 1동 6열</t>
    <phoneticPr fontId="2" type="noConversion"/>
  </si>
  <si>
    <t>딸기, 3동 18열(112m)</t>
    <phoneticPr fontId="2" type="noConversion"/>
  </si>
  <si>
    <t>딸기, 2동 12열
(양액기계제외
보일러 20만kcal이상)</t>
    <phoneticPr fontId="2" type="noConversion"/>
  </si>
  <si>
    <t>딸기, 1동 5열</t>
    <phoneticPr fontId="2" type="noConversion"/>
  </si>
  <si>
    <t>딸기, 2동 12열(45m)
(보일러  20만kcal이상)</t>
    <phoneticPr fontId="2" type="noConversion"/>
  </si>
  <si>
    <t>딸기, 4동 20열(28m)</t>
    <phoneticPr fontId="2" type="noConversion"/>
  </si>
  <si>
    <t>딸기, 2동 12열
(양액시스템, 보일러 제외)</t>
    <phoneticPr fontId="2" type="noConversion"/>
  </si>
  <si>
    <t>5명</t>
    <phoneticPr fontId="2" type="noConversion"/>
  </si>
  <si>
    <t>남</t>
    <phoneticPr fontId="2" type="noConversion"/>
  </si>
  <si>
    <t>양액시설</t>
    <phoneticPr fontId="27" type="noConversion"/>
  </si>
  <si>
    <t>딸기, 3동 18열(84m)</t>
    <phoneticPr fontId="2" type="noConversion"/>
  </si>
  <si>
    <t>토마토, 4동 16열</t>
    <phoneticPr fontId="27" type="noConversion"/>
  </si>
  <si>
    <r>
      <t>1,600</t>
    </r>
    <r>
      <rPr>
        <sz val="13"/>
        <color theme="1"/>
        <rFont val="맑은 고딕"/>
        <family val="3"/>
        <charset val="129"/>
      </rPr>
      <t>㎡</t>
    </r>
    <phoneticPr fontId="2" type="noConversion"/>
  </si>
  <si>
    <t>시금치</t>
    <phoneticPr fontId="2" type="noConversion"/>
  </si>
  <si>
    <t>제습기</t>
    <phoneticPr fontId="27" type="noConversion"/>
  </si>
  <si>
    <t>3대</t>
    <phoneticPr fontId="27" type="noConversion"/>
  </si>
  <si>
    <t>하우스물받이</t>
    <phoneticPr fontId="2" type="noConversion"/>
  </si>
  <si>
    <t>3동</t>
    <phoneticPr fontId="2" type="noConversion"/>
  </si>
  <si>
    <r>
      <t xml:space="preserve">딸기, 4동 20열
</t>
    </r>
    <r>
      <rPr>
        <sz val="11"/>
        <color theme="1"/>
        <rFont val="맑은 고딕"/>
        <family val="3"/>
        <charset val="129"/>
        <scheme val="minor"/>
      </rPr>
      <t>(84,80,75,66m보일러 제외)</t>
    </r>
    <phoneticPr fontId="2" type="noConversion"/>
  </si>
  <si>
    <t>보광시설</t>
    <phoneticPr fontId="2" type="noConversion"/>
  </si>
  <si>
    <t>화훼</t>
    <phoneticPr fontId="2" type="noConversion"/>
  </si>
  <si>
    <t>4명</t>
    <phoneticPr fontId="2" type="noConversion"/>
  </si>
  <si>
    <t>박*구</t>
    <phoneticPr fontId="2" type="noConversion"/>
  </si>
  <si>
    <t>표*천</t>
    <phoneticPr fontId="2" type="noConversion"/>
  </si>
  <si>
    <t>김*한</t>
    <phoneticPr fontId="2" type="noConversion"/>
  </si>
  <si>
    <t>정*성</t>
    <phoneticPr fontId="2" type="noConversion"/>
  </si>
  <si>
    <t>기*자</t>
    <phoneticPr fontId="2" type="noConversion"/>
  </si>
  <si>
    <t>이*호</t>
    <phoneticPr fontId="2" type="noConversion"/>
  </si>
  <si>
    <t>유*만</t>
    <phoneticPr fontId="2" type="noConversion"/>
  </si>
  <si>
    <t>이*재</t>
    <phoneticPr fontId="2" type="noConversion"/>
  </si>
  <si>
    <t>송*남</t>
    <phoneticPr fontId="2" type="noConversion"/>
  </si>
  <si>
    <t>김*수</t>
    <phoneticPr fontId="2" type="noConversion"/>
  </si>
  <si>
    <t>김*열</t>
    <phoneticPr fontId="2" type="noConversion"/>
  </si>
  <si>
    <t>손*수</t>
    <phoneticPr fontId="2" type="noConversion"/>
  </si>
  <si>
    <t>이*로</t>
    <phoneticPr fontId="2" type="noConversion"/>
  </si>
  <si>
    <t>나*환</t>
    <phoneticPr fontId="2" type="noConversion"/>
  </si>
  <si>
    <t>김*준</t>
    <phoneticPr fontId="2" type="noConversion"/>
  </si>
  <si>
    <t>정*조</t>
    <phoneticPr fontId="2" type="noConversion"/>
  </si>
  <si>
    <t>박*현</t>
    <phoneticPr fontId="27" type="noConversion"/>
  </si>
  <si>
    <t>김*식</t>
    <phoneticPr fontId="27" type="noConversion"/>
  </si>
  <si>
    <t>임*윤</t>
    <phoneticPr fontId="27" type="noConversion"/>
  </si>
  <si>
    <t>김*주</t>
    <phoneticPr fontId="27" type="noConversion"/>
  </si>
  <si>
    <t>김*진</t>
    <phoneticPr fontId="2" type="noConversion"/>
  </si>
  <si>
    <t>서*경</t>
    <phoneticPr fontId="2" type="noConversion"/>
  </si>
  <si>
    <t>2015 명시</t>
  </si>
  <si>
    <t>2015 명시</t>
    <phoneticPr fontId="2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</si>
</sst>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#,##0_ "/>
  </numFmts>
  <fonts count="3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3"/>
      <color theme="1"/>
      <name val="맑은 고딕"/>
      <family val="2"/>
      <charset val="129"/>
      <scheme val="minor"/>
    </font>
    <font>
      <b/>
      <sz val="13"/>
      <color theme="1"/>
      <name val="굴림"/>
      <family val="3"/>
      <charset val="129"/>
    </font>
    <font>
      <b/>
      <sz val="13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sz val="13"/>
      <name val="맑은 고딕"/>
      <family val="3"/>
      <charset val="129"/>
      <scheme val="major"/>
    </font>
    <font>
      <sz val="13"/>
      <color theme="1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sz val="13"/>
      <name val="맑은 고딕"/>
      <family val="2"/>
      <charset val="129"/>
      <scheme val="minor"/>
    </font>
    <font>
      <sz val="13"/>
      <color rgb="FFFF0000"/>
      <name val="맑은 고딕"/>
      <family val="2"/>
      <charset val="129"/>
      <scheme val="minor"/>
    </font>
    <font>
      <sz val="13"/>
      <color theme="1"/>
      <name val="맑은 고딕"/>
      <family val="2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8"/>
      <color theme="1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ajor"/>
    </font>
    <font>
      <b/>
      <sz val="13"/>
      <name val="맑은 고딕"/>
      <family val="3"/>
      <charset val="129"/>
      <scheme val="minor"/>
    </font>
    <font>
      <b/>
      <sz val="13"/>
      <name val="굴림"/>
      <family val="3"/>
      <charset val="129"/>
    </font>
    <font>
      <sz val="13"/>
      <name val="굴림"/>
      <family val="3"/>
      <charset val="129"/>
    </font>
    <font>
      <sz val="8"/>
      <name val="돋움"/>
      <family val="3"/>
      <charset val="129"/>
    </font>
    <font>
      <sz val="13"/>
      <color theme="1"/>
      <name val="맑은 고딕"/>
      <family val="3"/>
      <charset val="129"/>
    </font>
    <font>
      <sz val="13"/>
      <color rgb="FF0070C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rgb="FF0070C0"/>
      </left>
      <right/>
      <top style="thick">
        <color rgb="FF0070C0"/>
      </top>
      <bottom style="thin">
        <color indexed="64"/>
      </bottom>
      <diagonal/>
    </border>
    <border>
      <left/>
      <right/>
      <top style="thick">
        <color rgb="FF0070C0"/>
      </top>
      <bottom style="thin">
        <color indexed="64"/>
      </bottom>
      <diagonal/>
    </border>
    <border>
      <left/>
      <right style="thick">
        <color rgb="FF0070C0"/>
      </right>
      <top style="thick">
        <color rgb="FF0070C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rgb="FF0070C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70C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0070C0"/>
      </left>
      <right style="thin">
        <color indexed="64"/>
      </right>
      <top style="thin">
        <color indexed="64"/>
      </top>
      <bottom style="thick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0070C0"/>
      </bottom>
      <diagonal/>
    </border>
    <border>
      <left style="thin">
        <color indexed="64"/>
      </left>
      <right style="thick">
        <color rgb="FF0070C0"/>
      </right>
      <top style="thin">
        <color indexed="64"/>
      </top>
      <bottom style="thick">
        <color rgb="FF0070C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rgb="FF0070C0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/>
    <xf numFmtId="0" fontId="20" fillId="0" borderId="0">
      <alignment vertical="center"/>
    </xf>
    <xf numFmtId="0" fontId="1" fillId="0" borderId="0">
      <alignment vertical="center"/>
    </xf>
    <xf numFmtId="0" fontId="20" fillId="0" borderId="0"/>
  </cellStyleXfs>
  <cellXfs count="14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0" fillId="2" borderId="2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41" fontId="0" fillId="0" borderId="0" xfId="0" applyNumberFormat="1">
      <alignment vertical="center"/>
    </xf>
    <xf numFmtId="0" fontId="10" fillId="3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3" fontId="13" fillId="4" borderId="14" xfId="0" applyNumberFormat="1" applyFont="1" applyFill="1" applyBorder="1" applyAlignment="1">
      <alignment horizontal="right" vertical="center"/>
    </xf>
    <xf numFmtId="3" fontId="13" fillId="0" borderId="2" xfId="0" applyNumberFormat="1" applyFont="1" applyBorder="1" applyAlignment="1">
      <alignment horizontal="right" vertical="center"/>
    </xf>
    <xf numFmtId="3" fontId="13" fillId="0" borderId="15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41" fontId="14" fillId="0" borderId="2" xfId="1" applyFont="1" applyBorder="1" applyAlignment="1">
      <alignment horizontal="center" vertical="center"/>
    </xf>
    <xf numFmtId="41" fontId="14" fillId="0" borderId="19" xfId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41" fontId="9" fillId="3" borderId="18" xfId="1" applyFont="1" applyFill="1" applyBorder="1" applyAlignment="1">
      <alignment horizontal="center" vertical="center"/>
    </xf>
    <xf numFmtId="41" fontId="9" fillId="3" borderId="2" xfId="1" applyFont="1" applyFill="1" applyBorder="1" applyAlignment="1">
      <alignment horizontal="center" vertical="center"/>
    </xf>
    <xf numFmtId="41" fontId="9" fillId="3" borderId="19" xfId="1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3" fontId="13" fillId="4" borderId="2" xfId="0" applyNumberFormat="1" applyFont="1" applyFill="1" applyBorder="1" applyAlignment="1">
      <alignment horizontal="right" vertical="center"/>
    </xf>
    <xf numFmtId="3" fontId="13" fillId="4" borderId="15" xfId="0" applyNumberFormat="1" applyFont="1" applyFill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3" fontId="9" fillId="3" borderId="14" xfId="0" applyNumberFormat="1" applyFont="1" applyFill="1" applyBorder="1" applyAlignment="1">
      <alignment horizontal="right" vertical="center"/>
    </xf>
    <xf numFmtId="3" fontId="9" fillId="3" borderId="2" xfId="0" applyNumberFormat="1" applyFont="1" applyFill="1" applyBorder="1" applyAlignment="1">
      <alignment horizontal="right" vertical="center"/>
    </xf>
    <xf numFmtId="3" fontId="9" fillId="3" borderId="15" xfId="0" applyNumberFormat="1" applyFont="1" applyFill="1" applyBorder="1" applyAlignment="1">
      <alignment horizontal="right" vertical="center"/>
    </xf>
    <xf numFmtId="0" fontId="13" fillId="3" borderId="7" xfId="0" applyFont="1" applyFill="1" applyBorder="1">
      <alignment vertical="center"/>
    </xf>
    <xf numFmtId="3" fontId="13" fillId="4" borderId="3" xfId="0" applyNumberFormat="1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41" fontId="13" fillId="4" borderId="18" xfId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41" fontId="11" fillId="3" borderId="3" xfId="1" applyFont="1" applyFill="1" applyBorder="1" applyAlignment="1">
      <alignment horizontal="center" vertical="center"/>
    </xf>
    <xf numFmtId="0" fontId="13" fillId="3" borderId="2" xfId="0" applyFont="1" applyFill="1" applyBorder="1">
      <alignment vertical="center"/>
    </xf>
    <xf numFmtId="0" fontId="13" fillId="3" borderId="3" xfId="0" applyFont="1" applyFill="1" applyBorder="1">
      <alignment vertical="center"/>
    </xf>
    <xf numFmtId="0" fontId="13" fillId="4" borderId="3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/>
    </xf>
    <xf numFmtId="3" fontId="13" fillId="0" borderId="14" xfId="0" applyNumberFormat="1" applyFont="1" applyBorder="1" applyAlignment="1">
      <alignment horizontal="right" vertical="center"/>
    </xf>
    <xf numFmtId="0" fontId="16" fillId="0" borderId="3" xfId="0" applyFont="1" applyBorder="1" applyAlignment="1">
      <alignment horizontal="center" vertical="center"/>
    </xf>
    <xf numFmtId="41" fontId="16" fillId="0" borderId="18" xfId="1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8" fillId="3" borderId="3" xfId="0" applyFont="1" applyFill="1" applyBorder="1" applyAlignment="1">
      <alignment horizontal="center" vertical="center"/>
    </xf>
    <xf numFmtId="3" fontId="10" fillId="3" borderId="14" xfId="0" applyNumberFormat="1" applyFont="1" applyFill="1" applyBorder="1" applyAlignment="1">
      <alignment horizontal="right" vertical="center"/>
    </xf>
    <xf numFmtId="3" fontId="10" fillId="3" borderId="2" xfId="0" applyNumberFormat="1" applyFont="1" applyFill="1" applyBorder="1" applyAlignment="1">
      <alignment horizontal="right" vertical="center"/>
    </xf>
    <xf numFmtId="3" fontId="10" fillId="3" borderId="15" xfId="0" applyNumberFormat="1" applyFont="1" applyFill="1" applyBorder="1" applyAlignment="1">
      <alignment horizontal="right" vertical="center"/>
    </xf>
    <xf numFmtId="0" fontId="18" fillId="3" borderId="7" xfId="0" applyFont="1" applyFill="1" applyBorder="1">
      <alignment vertical="center"/>
    </xf>
    <xf numFmtId="0" fontId="18" fillId="3" borderId="2" xfId="0" applyFont="1" applyFill="1" applyBorder="1">
      <alignment vertical="center"/>
    </xf>
    <xf numFmtId="0" fontId="18" fillId="0" borderId="2" xfId="0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center" vertical="center"/>
    </xf>
    <xf numFmtId="3" fontId="11" fillId="4" borderId="20" xfId="0" applyNumberFormat="1" applyFont="1" applyFill="1" applyBorder="1" applyAlignment="1">
      <alignment horizontal="right" vertical="center"/>
    </xf>
    <xf numFmtId="3" fontId="11" fillId="0" borderId="21" xfId="0" applyNumberFormat="1" applyFont="1" applyBorder="1" applyAlignment="1">
      <alignment horizontal="right" vertical="center"/>
    </xf>
    <xf numFmtId="3" fontId="11" fillId="0" borderId="22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horizontal="center" vertical="center"/>
    </xf>
    <xf numFmtId="41" fontId="14" fillId="0" borderId="23" xfId="1" applyFont="1" applyBorder="1" applyAlignment="1">
      <alignment horizontal="center" vertical="center"/>
    </xf>
    <xf numFmtId="41" fontId="14" fillId="0" borderId="24" xfId="1" applyFont="1" applyBorder="1" applyAlignment="1">
      <alignment horizontal="center" vertical="center"/>
    </xf>
    <xf numFmtId="41" fontId="14" fillId="0" borderId="25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176" fontId="10" fillId="3" borderId="3" xfId="0" applyNumberFormat="1" applyFont="1" applyFill="1" applyBorder="1" applyAlignment="1">
      <alignment horizontal="center" vertical="center" wrapText="1"/>
    </xf>
    <xf numFmtId="176" fontId="10" fillId="3" borderId="14" xfId="0" applyNumberFormat="1" applyFont="1" applyFill="1" applyBorder="1" applyAlignment="1">
      <alignment horizontal="right" vertical="center" wrapText="1"/>
    </xf>
    <xf numFmtId="176" fontId="10" fillId="3" borderId="2" xfId="0" applyNumberFormat="1" applyFont="1" applyFill="1" applyBorder="1" applyAlignment="1">
      <alignment horizontal="right" vertical="center" wrapText="1"/>
    </xf>
    <xf numFmtId="176" fontId="10" fillId="3" borderId="15" xfId="0" applyNumberFormat="1" applyFont="1" applyFill="1" applyBorder="1" applyAlignment="1">
      <alignment horizontal="right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41" fontId="10" fillId="3" borderId="18" xfId="1" applyFont="1" applyFill="1" applyBorder="1" applyAlignment="1">
      <alignment horizontal="center" vertical="center"/>
    </xf>
    <xf numFmtId="41" fontId="10" fillId="3" borderId="2" xfId="1" applyFont="1" applyFill="1" applyBorder="1" applyAlignment="1">
      <alignment horizontal="center" vertical="center"/>
    </xf>
    <xf numFmtId="41" fontId="10" fillId="3" borderId="19" xfId="1" applyFont="1" applyFill="1" applyBorder="1" applyAlignment="1">
      <alignment horizontal="center" vertical="center"/>
    </xf>
    <xf numFmtId="0" fontId="10" fillId="3" borderId="7" xfId="0" applyFont="1" applyFill="1" applyBorder="1">
      <alignment vertical="center"/>
    </xf>
    <xf numFmtId="0" fontId="22" fillId="4" borderId="2" xfId="0" applyFont="1" applyFill="1" applyBorder="1" applyAlignment="1">
      <alignment horizontal="center" vertical="center"/>
    </xf>
    <xf numFmtId="176" fontId="12" fillId="0" borderId="3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41" fontId="14" fillId="0" borderId="18" xfId="1" applyFont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176" fontId="25" fillId="3" borderId="3" xfId="0" applyNumberFormat="1" applyFont="1" applyFill="1" applyBorder="1">
      <alignment vertical="center"/>
    </xf>
    <xf numFmtId="3" fontId="7" fillId="3" borderId="14" xfId="0" applyNumberFormat="1" applyFont="1" applyFill="1" applyBorder="1" applyAlignment="1">
      <alignment horizontal="right" vertical="center"/>
    </xf>
    <xf numFmtId="3" fontId="7" fillId="3" borderId="2" xfId="0" applyNumberFormat="1" applyFont="1" applyFill="1" applyBorder="1" applyAlignment="1">
      <alignment horizontal="right" vertical="center"/>
    </xf>
    <xf numFmtId="3" fontId="7" fillId="3" borderId="15" xfId="0" applyNumberFormat="1" applyFont="1" applyFill="1" applyBorder="1" applyAlignment="1">
      <alignment horizontal="right" vertical="center"/>
    </xf>
    <xf numFmtId="0" fontId="9" fillId="3" borderId="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3" borderId="7" xfId="0" applyFont="1" applyFill="1" applyBorder="1">
      <alignment vertical="center"/>
    </xf>
    <xf numFmtId="0" fontId="12" fillId="4" borderId="2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 wrapText="1"/>
    </xf>
    <xf numFmtId="3" fontId="14" fillId="4" borderId="14" xfId="0" applyNumberFormat="1" applyFont="1" applyFill="1" applyBorder="1" applyAlignment="1">
      <alignment horizontal="right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41" fontId="14" fillId="4" borderId="18" xfId="1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41" fontId="14" fillId="0" borderId="27" xfId="1" applyFont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176" fontId="26" fillId="3" borderId="3" xfId="0" applyNumberFormat="1" applyFont="1" applyFill="1" applyBorder="1">
      <alignment vertical="center"/>
    </xf>
    <xf numFmtId="0" fontId="14" fillId="3" borderId="7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41" fontId="13" fillId="4" borderId="14" xfId="1" applyFont="1" applyFill="1" applyBorder="1" applyAlignment="1">
      <alignment horizontal="right" vertical="center"/>
    </xf>
    <xf numFmtId="41" fontId="22" fillId="4" borderId="3" xfId="1" applyFont="1" applyFill="1" applyBorder="1" applyAlignment="1">
      <alignment horizontal="center" vertical="center"/>
    </xf>
    <xf numFmtId="0" fontId="13" fillId="0" borderId="3" xfId="0" applyFont="1" applyBorder="1">
      <alignment vertical="center"/>
    </xf>
    <xf numFmtId="41" fontId="13" fillId="0" borderId="18" xfId="1" applyFont="1" applyBorder="1" applyAlignment="1">
      <alignment horizontal="center" vertical="center"/>
    </xf>
    <xf numFmtId="0" fontId="13" fillId="4" borderId="3" xfId="0" applyFont="1" applyFill="1" applyBorder="1">
      <alignment vertical="center"/>
    </xf>
    <xf numFmtId="41" fontId="14" fillId="4" borderId="14" xfId="1" applyFont="1" applyFill="1" applyBorder="1" applyAlignment="1">
      <alignment horizontal="right" vertical="center"/>
    </xf>
    <xf numFmtId="41" fontId="14" fillId="4" borderId="2" xfId="1" applyFont="1" applyFill="1" applyBorder="1">
      <alignment vertical="center"/>
    </xf>
    <xf numFmtId="41" fontId="14" fillId="4" borderId="15" xfId="1" applyFont="1" applyFill="1" applyBorder="1">
      <alignment vertical="center"/>
    </xf>
    <xf numFmtId="0" fontId="14" fillId="4" borderId="3" xfId="0" applyFont="1" applyFill="1" applyBorder="1">
      <alignment vertical="center"/>
    </xf>
    <xf numFmtId="3" fontId="14" fillId="4" borderId="3" xfId="0" applyNumberFormat="1" applyFont="1" applyFill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</cellXfs>
  <cellStyles count="7">
    <cellStyle name="쉼표 [0]" xfId="1" builtinId="6"/>
    <cellStyle name="쉼표 [0] 2" xfId="2"/>
    <cellStyle name="쉼표 [0] 3" xfId="3"/>
    <cellStyle name="표준" xfId="0" builtinId="0"/>
    <cellStyle name="표준 2" xfId="4"/>
    <cellStyle name="표준 2 2" xfId="5"/>
    <cellStyle name="표준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6"/>
  <sheetViews>
    <sheetView tabSelected="1" zoomScale="85" zoomScaleNormal="85" workbookViewId="0">
      <selection sqref="A1:Q1"/>
    </sheetView>
  </sheetViews>
  <sheetFormatPr defaultRowHeight="16.5"/>
  <cols>
    <col min="1" max="1" width="6.875" customWidth="1"/>
    <col min="2" max="2" width="9" style="2"/>
    <col min="3" max="3" width="15.125" style="3" bestFit="1" customWidth="1"/>
    <col min="4" max="4" width="22.875" style="4" customWidth="1"/>
    <col min="5" max="5" width="12.5" style="5" customWidth="1"/>
    <col min="6" max="7" width="12.5" customWidth="1"/>
    <col min="8" max="8" width="13.125" hidden="1" customWidth="1"/>
    <col min="9" max="9" width="12.625" hidden="1" customWidth="1"/>
    <col min="10" max="10" width="16.125" hidden="1" customWidth="1"/>
    <col min="11" max="11" width="6.625" hidden="1" customWidth="1"/>
    <col min="12" max="12" width="12.875" hidden="1" customWidth="1"/>
    <col min="13" max="13" width="12.5" hidden="1" customWidth="1"/>
    <col min="14" max="14" width="12.5" style="4" customWidth="1"/>
    <col min="15" max="16" width="12.5" customWidth="1"/>
    <col min="17" max="17" width="14.5" customWidth="1"/>
    <col min="18" max="18" width="63.875" style="1" hidden="1" customWidth="1"/>
    <col min="19" max="19" width="13" hidden="1" customWidth="1"/>
    <col min="20" max="20" width="20.125" hidden="1" customWidth="1"/>
    <col min="21" max="22" width="9" hidden="1" customWidth="1"/>
  </cols>
  <sheetData>
    <row r="1" spans="1:22" ht="64.5" customHeight="1">
      <c r="A1" s="69" t="s">
        <v>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22" ht="21" thickBot="1">
      <c r="G2" s="70" t="s">
        <v>0</v>
      </c>
      <c r="H2" s="71"/>
      <c r="I2" s="71"/>
      <c r="J2" s="71"/>
      <c r="K2" s="71"/>
      <c r="L2" s="71"/>
      <c r="M2" s="71"/>
      <c r="N2" s="72"/>
      <c r="O2" s="72"/>
      <c r="P2" s="72"/>
      <c r="Q2" s="71"/>
    </row>
    <row r="3" spans="1:22" ht="50.25" customHeight="1" thickTop="1">
      <c r="A3" s="73" t="s">
        <v>1</v>
      </c>
      <c r="B3" s="68"/>
      <c r="C3" s="74" t="s">
        <v>2</v>
      </c>
      <c r="D3" s="76" t="s">
        <v>3</v>
      </c>
      <c r="E3" s="77" t="s">
        <v>4</v>
      </c>
      <c r="F3" s="78"/>
      <c r="G3" s="79"/>
      <c r="H3" s="80" t="s">
        <v>5</v>
      </c>
      <c r="I3" s="75" t="s">
        <v>6</v>
      </c>
      <c r="J3" s="75" t="s">
        <v>7</v>
      </c>
      <c r="K3" s="83" t="s">
        <v>8</v>
      </c>
      <c r="L3" s="75" t="s">
        <v>9</v>
      </c>
      <c r="M3" s="85" t="s">
        <v>10</v>
      </c>
      <c r="N3" s="87" t="s">
        <v>11</v>
      </c>
      <c r="O3" s="88"/>
      <c r="P3" s="89"/>
      <c r="Q3" s="90" t="s">
        <v>12</v>
      </c>
      <c r="R3" s="81" t="s">
        <v>13</v>
      </c>
      <c r="S3" s="82"/>
    </row>
    <row r="4" spans="1:22" ht="50.25" customHeight="1">
      <c r="A4" s="73"/>
      <c r="B4" s="6" t="s">
        <v>14</v>
      </c>
      <c r="C4" s="74"/>
      <c r="D4" s="76"/>
      <c r="E4" s="7" t="s">
        <v>15</v>
      </c>
      <c r="F4" s="8" t="s">
        <v>16</v>
      </c>
      <c r="G4" s="9" t="s">
        <v>17</v>
      </c>
      <c r="H4" s="80"/>
      <c r="I4" s="75"/>
      <c r="J4" s="75"/>
      <c r="K4" s="84"/>
      <c r="L4" s="75"/>
      <c r="M4" s="86"/>
      <c r="N4" s="10" t="s">
        <v>18</v>
      </c>
      <c r="O4" s="11" t="s">
        <v>19</v>
      </c>
      <c r="P4" s="12" t="s">
        <v>20</v>
      </c>
      <c r="Q4" s="90"/>
      <c r="R4" s="81"/>
      <c r="S4" s="82"/>
    </row>
    <row r="5" spans="1:22" ht="39.950000000000003" customHeight="1">
      <c r="A5" s="14" t="s">
        <v>21</v>
      </c>
      <c r="B5" s="14" t="s">
        <v>22</v>
      </c>
      <c r="C5" s="14"/>
      <c r="D5" s="92"/>
      <c r="E5" s="93">
        <f>E6</f>
        <v>42890</v>
      </c>
      <c r="F5" s="94">
        <f>F6</f>
        <v>21445</v>
      </c>
      <c r="G5" s="95">
        <f>G6</f>
        <v>21445</v>
      </c>
      <c r="H5" s="96"/>
      <c r="I5" s="91"/>
      <c r="J5" s="91"/>
      <c r="K5" s="91"/>
      <c r="L5" s="91"/>
      <c r="M5" s="97"/>
      <c r="N5" s="98">
        <f>N6</f>
        <v>600</v>
      </c>
      <c r="O5" s="99">
        <f t="shared" ref="O5:P5" si="0">O6</f>
        <v>300</v>
      </c>
      <c r="P5" s="100">
        <f t="shared" si="0"/>
        <v>300</v>
      </c>
      <c r="Q5" s="101"/>
    </row>
    <row r="6" spans="1:22" ht="39.950000000000003" customHeight="1">
      <c r="A6" s="15" t="s">
        <v>42</v>
      </c>
      <c r="B6" s="16" t="s">
        <v>76</v>
      </c>
      <c r="C6" s="102" t="s">
        <v>43</v>
      </c>
      <c r="D6" s="103" t="s">
        <v>44</v>
      </c>
      <c r="E6" s="17">
        <v>42890</v>
      </c>
      <c r="F6" s="18">
        <f>E6/2</f>
        <v>21445</v>
      </c>
      <c r="G6" s="19">
        <f>E6/2</f>
        <v>21445</v>
      </c>
      <c r="H6" s="104" t="s">
        <v>45</v>
      </c>
      <c r="I6" s="20" t="s">
        <v>23</v>
      </c>
      <c r="J6" s="20" t="s">
        <v>24</v>
      </c>
      <c r="K6" s="20" t="s">
        <v>25</v>
      </c>
      <c r="L6" s="20" t="s">
        <v>25</v>
      </c>
      <c r="M6" s="21" t="s">
        <v>26</v>
      </c>
      <c r="N6" s="105">
        <v>600</v>
      </c>
      <c r="O6" s="22">
        <f>N6/2</f>
        <v>300</v>
      </c>
      <c r="P6" s="23">
        <f>N6/2</f>
        <v>300</v>
      </c>
      <c r="Q6" s="144" t="s">
        <v>99</v>
      </c>
      <c r="S6">
        <v>990</v>
      </c>
      <c r="T6" s="13">
        <f t="shared" ref="T6:T7" si="1">F32+O32</f>
        <v>1150</v>
      </c>
      <c r="V6" s="13">
        <f t="shared" ref="V6:V7" si="2">F32+O32</f>
        <v>1150</v>
      </c>
    </row>
    <row r="7" spans="1:22" ht="39.950000000000003" customHeight="1">
      <c r="A7" s="25" t="s">
        <v>21</v>
      </c>
      <c r="B7" s="106" t="s">
        <v>46</v>
      </c>
      <c r="C7" s="107"/>
      <c r="D7" s="108"/>
      <c r="E7" s="109">
        <f>SUM(E8:E22)</f>
        <v>476676</v>
      </c>
      <c r="F7" s="110">
        <f t="shared" ref="F7:G7" si="3">SUM(F8:F22)</f>
        <v>238338</v>
      </c>
      <c r="G7" s="111">
        <f t="shared" si="3"/>
        <v>238338</v>
      </c>
      <c r="H7" s="112"/>
      <c r="I7" s="113"/>
      <c r="J7" s="113"/>
      <c r="K7" s="113"/>
      <c r="L7" s="113"/>
      <c r="M7" s="114"/>
      <c r="N7" s="26">
        <f>SUM(N8:N22)</f>
        <v>9000</v>
      </c>
      <c r="O7" s="27">
        <f t="shared" ref="O7:P7" si="4">SUM(O8:O22)</f>
        <v>4500</v>
      </c>
      <c r="P7" s="28">
        <f t="shared" si="4"/>
        <v>4500</v>
      </c>
      <c r="Q7" s="115"/>
      <c r="S7">
        <v>3040</v>
      </c>
      <c r="T7" s="13">
        <f t="shared" si="1"/>
        <v>25230</v>
      </c>
      <c r="V7" s="13">
        <f t="shared" si="2"/>
        <v>25230</v>
      </c>
    </row>
    <row r="8" spans="1:22" ht="39.950000000000003" customHeight="1">
      <c r="A8" s="29" t="s">
        <v>47</v>
      </c>
      <c r="B8" s="116" t="s">
        <v>77</v>
      </c>
      <c r="C8" s="30" t="s">
        <v>43</v>
      </c>
      <c r="D8" s="117" t="s">
        <v>48</v>
      </c>
      <c r="E8" s="118">
        <v>31920</v>
      </c>
      <c r="F8" s="31">
        <f>E8/2</f>
        <v>15960</v>
      </c>
      <c r="G8" s="32">
        <f>E8/2</f>
        <v>15960</v>
      </c>
      <c r="H8" s="119" t="s">
        <v>27</v>
      </c>
      <c r="I8" s="30" t="s">
        <v>23</v>
      </c>
      <c r="J8" s="30" t="s">
        <v>28</v>
      </c>
      <c r="K8" s="30" t="s">
        <v>25</v>
      </c>
      <c r="L8" s="30" t="s">
        <v>25</v>
      </c>
      <c r="M8" s="120" t="s">
        <v>26</v>
      </c>
      <c r="N8" s="121">
        <v>600</v>
      </c>
      <c r="O8" s="22">
        <f>N8/2</f>
        <v>300</v>
      </c>
      <c r="P8" s="23">
        <f>N8/2</f>
        <v>300</v>
      </c>
      <c r="Q8" s="144" t="s">
        <v>99</v>
      </c>
    </row>
    <row r="9" spans="1:22" ht="39.950000000000003" customHeight="1">
      <c r="A9" s="20" t="s">
        <v>47</v>
      </c>
      <c r="B9" s="16" t="s">
        <v>78</v>
      </c>
      <c r="C9" s="122" t="s">
        <v>43</v>
      </c>
      <c r="D9" s="123" t="s">
        <v>44</v>
      </c>
      <c r="E9" s="118">
        <v>42890</v>
      </c>
      <c r="F9" s="18">
        <f>E9/2</f>
        <v>21445</v>
      </c>
      <c r="G9" s="19">
        <f>E9/2</f>
        <v>21445</v>
      </c>
      <c r="H9" s="104" t="s">
        <v>29</v>
      </c>
      <c r="I9" s="33" t="s">
        <v>23</v>
      </c>
      <c r="J9" s="33" t="s">
        <v>28</v>
      </c>
      <c r="K9" s="33" t="s">
        <v>25</v>
      </c>
      <c r="L9" s="33" t="s">
        <v>25</v>
      </c>
      <c r="M9" s="21" t="s">
        <v>26</v>
      </c>
      <c r="N9" s="105">
        <v>600</v>
      </c>
      <c r="O9" s="22">
        <f t="shared" ref="O9:O31" si="5">N9/2</f>
        <v>300</v>
      </c>
      <c r="P9" s="23">
        <f t="shared" ref="P9:P22" si="6">N9/2</f>
        <v>300</v>
      </c>
      <c r="Q9" s="144" t="s">
        <v>99</v>
      </c>
      <c r="R9" s="1" t="s">
        <v>37</v>
      </c>
      <c r="S9">
        <v>1520</v>
      </c>
      <c r="T9" s="13">
        <f>F35+O35</f>
        <v>15480</v>
      </c>
      <c r="V9" s="13">
        <f>F35+O35</f>
        <v>15480</v>
      </c>
    </row>
    <row r="10" spans="1:22" ht="39.950000000000003" customHeight="1">
      <c r="A10" s="29" t="s">
        <v>47</v>
      </c>
      <c r="B10" s="116" t="s">
        <v>79</v>
      </c>
      <c r="C10" s="102" t="s">
        <v>49</v>
      </c>
      <c r="D10" s="120" t="s">
        <v>50</v>
      </c>
      <c r="E10" s="118">
        <v>11400</v>
      </c>
      <c r="F10" s="31">
        <v>5700</v>
      </c>
      <c r="G10" s="32">
        <v>5700</v>
      </c>
      <c r="H10" s="119" t="s">
        <v>29</v>
      </c>
      <c r="I10" s="30" t="s">
        <v>23</v>
      </c>
      <c r="J10" s="30" t="s">
        <v>28</v>
      </c>
      <c r="K10" s="30" t="s">
        <v>25</v>
      </c>
      <c r="L10" s="30" t="s">
        <v>25</v>
      </c>
      <c r="M10" s="120" t="s">
        <v>26</v>
      </c>
      <c r="N10" s="121">
        <v>600</v>
      </c>
      <c r="O10" s="22">
        <f t="shared" si="5"/>
        <v>300</v>
      </c>
      <c r="P10" s="23">
        <f t="shared" si="6"/>
        <v>300</v>
      </c>
      <c r="Q10" s="144" t="s">
        <v>98</v>
      </c>
    </row>
    <row r="11" spans="1:22" ht="39.950000000000003" customHeight="1">
      <c r="A11" s="20" t="s">
        <v>47</v>
      </c>
      <c r="B11" s="124" t="s">
        <v>80</v>
      </c>
      <c r="C11" s="122" t="s">
        <v>43</v>
      </c>
      <c r="D11" s="123" t="s">
        <v>51</v>
      </c>
      <c r="E11" s="17">
        <v>39860</v>
      </c>
      <c r="F11" s="18">
        <f t="shared" ref="F11:F22" si="7">E11/2</f>
        <v>19930</v>
      </c>
      <c r="G11" s="19">
        <f t="shared" ref="G11:G22" si="8">E11/2</f>
        <v>19930</v>
      </c>
      <c r="H11" s="125" t="s">
        <v>29</v>
      </c>
      <c r="I11" s="126" t="s">
        <v>23</v>
      </c>
      <c r="J11" s="126" t="s">
        <v>24</v>
      </c>
      <c r="K11" s="126" t="s">
        <v>25</v>
      </c>
      <c r="L11" s="126" t="s">
        <v>25</v>
      </c>
      <c r="M11" s="127" t="s">
        <v>26</v>
      </c>
      <c r="N11" s="128">
        <v>600</v>
      </c>
      <c r="O11" s="22">
        <f t="shared" si="5"/>
        <v>300</v>
      </c>
      <c r="P11" s="23">
        <f t="shared" si="6"/>
        <v>300</v>
      </c>
      <c r="Q11" s="144" t="s">
        <v>98</v>
      </c>
    </row>
    <row r="12" spans="1:22" ht="39.950000000000003" customHeight="1">
      <c r="A12" s="29" t="s">
        <v>47</v>
      </c>
      <c r="B12" s="116" t="s">
        <v>81</v>
      </c>
      <c r="C12" s="102" t="s">
        <v>43</v>
      </c>
      <c r="D12" s="117" t="s">
        <v>52</v>
      </c>
      <c r="E12" s="17">
        <v>42700</v>
      </c>
      <c r="F12" s="31">
        <f t="shared" si="7"/>
        <v>21350</v>
      </c>
      <c r="G12" s="32">
        <f t="shared" si="8"/>
        <v>21350</v>
      </c>
      <c r="H12" s="119" t="s">
        <v>29</v>
      </c>
      <c r="I12" s="30" t="s">
        <v>23</v>
      </c>
      <c r="J12" s="30" t="s">
        <v>24</v>
      </c>
      <c r="K12" s="30" t="s">
        <v>25</v>
      </c>
      <c r="L12" s="30" t="s">
        <v>25</v>
      </c>
      <c r="M12" s="120" t="s">
        <v>53</v>
      </c>
      <c r="N12" s="121">
        <v>600</v>
      </c>
      <c r="O12" s="22">
        <f t="shared" si="5"/>
        <v>300</v>
      </c>
      <c r="P12" s="23">
        <f t="shared" si="6"/>
        <v>300</v>
      </c>
      <c r="Q12" s="144" t="s">
        <v>98</v>
      </c>
    </row>
    <row r="13" spans="1:22" ht="39.950000000000003" customHeight="1">
      <c r="A13" s="20" t="s">
        <v>47</v>
      </c>
      <c r="B13" s="16" t="s">
        <v>82</v>
      </c>
      <c r="C13" s="122" t="s">
        <v>43</v>
      </c>
      <c r="D13" s="123" t="s">
        <v>44</v>
      </c>
      <c r="E13" s="17">
        <v>42890</v>
      </c>
      <c r="F13" s="18">
        <f t="shared" si="7"/>
        <v>21445</v>
      </c>
      <c r="G13" s="19">
        <f t="shared" si="8"/>
        <v>21445</v>
      </c>
      <c r="H13" s="104" t="s">
        <v>29</v>
      </c>
      <c r="I13" s="33" t="s">
        <v>23</v>
      </c>
      <c r="J13" s="33" t="s">
        <v>24</v>
      </c>
      <c r="K13" s="33" t="s">
        <v>25</v>
      </c>
      <c r="L13" s="33" t="s">
        <v>25</v>
      </c>
      <c r="M13" s="21" t="s">
        <v>26</v>
      </c>
      <c r="N13" s="105">
        <v>600</v>
      </c>
      <c r="O13" s="22">
        <f t="shared" si="5"/>
        <v>300</v>
      </c>
      <c r="P13" s="23">
        <f t="shared" si="6"/>
        <v>300</v>
      </c>
      <c r="Q13" s="144" t="s">
        <v>98</v>
      </c>
    </row>
    <row r="14" spans="1:22" ht="39.950000000000003" customHeight="1">
      <c r="A14" s="29" t="s">
        <v>47</v>
      </c>
      <c r="B14" s="116" t="s">
        <v>83</v>
      </c>
      <c r="C14" s="102" t="s">
        <v>43</v>
      </c>
      <c r="D14" s="117" t="s">
        <v>54</v>
      </c>
      <c r="E14" s="17">
        <v>26070</v>
      </c>
      <c r="F14" s="31">
        <f t="shared" si="7"/>
        <v>13035</v>
      </c>
      <c r="G14" s="32">
        <f t="shared" si="8"/>
        <v>13035</v>
      </c>
      <c r="H14" s="119" t="s">
        <v>29</v>
      </c>
      <c r="I14" s="30" t="s">
        <v>23</v>
      </c>
      <c r="J14" s="30" t="s">
        <v>28</v>
      </c>
      <c r="K14" s="30" t="s">
        <v>25</v>
      </c>
      <c r="L14" s="30" t="s">
        <v>25</v>
      </c>
      <c r="M14" s="120" t="s">
        <v>26</v>
      </c>
      <c r="N14" s="121">
        <v>600</v>
      </c>
      <c r="O14" s="22">
        <f t="shared" si="5"/>
        <v>300</v>
      </c>
      <c r="P14" s="23">
        <f t="shared" si="6"/>
        <v>300</v>
      </c>
      <c r="Q14" s="144" t="s">
        <v>98</v>
      </c>
    </row>
    <row r="15" spans="1:22" ht="39.950000000000003" customHeight="1">
      <c r="A15" s="29" t="s">
        <v>47</v>
      </c>
      <c r="B15" s="116" t="s">
        <v>84</v>
      </c>
      <c r="C15" s="102" t="s">
        <v>43</v>
      </c>
      <c r="D15" s="117" t="s">
        <v>55</v>
      </c>
      <c r="E15" s="17">
        <v>49920</v>
      </c>
      <c r="F15" s="31">
        <f t="shared" si="7"/>
        <v>24960</v>
      </c>
      <c r="G15" s="32">
        <f t="shared" si="8"/>
        <v>24960</v>
      </c>
      <c r="H15" s="119" t="s">
        <v>29</v>
      </c>
      <c r="I15" s="30" t="s">
        <v>23</v>
      </c>
      <c r="J15" s="30" t="s">
        <v>24</v>
      </c>
      <c r="K15" s="30" t="s">
        <v>25</v>
      </c>
      <c r="L15" s="30" t="s">
        <v>25</v>
      </c>
      <c r="M15" s="120" t="s">
        <v>26</v>
      </c>
      <c r="N15" s="121">
        <v>600</v>
      </c>
      <c r="O15" s="22">
        <f t="shared" si="5"/>
        <v>300</v>
      </c>
      <c r="P15" s="23">
        <f t="shared" si="6"/>
        <v>300</v>
      </c>
      <c r="Q15" s="144" t="s">
        <v>98</v>
      </c>
    </row>
    <row r="16" spans="1:22" ht="39.950000000000003" customHeight="1">
      <c r="A16" s="20" t="s">
        <v>47</v>
      </c>
      <c r="B16" s="16" t="s">
        <v>85</v>
      </c>
      <c r="C16" s="122" t="s">
        <v>43</v>
      </c>
      <c r="D16" s="117" t="s">
        <v>56</v>
      </c>
      <c r="E16" s="17">
        <v>23560</v>
      </c>
      <c r="F16" s="18">
        <f t="shared" si="7"/>
        <v>11780</v>
      </c>
      <c r="G16" s="19">
        <f t="shared" si="8"/>
        <v>11780</v>
      </c>
      <c r="H16" s="104" t="s">
        <v>29</v>
      </c>
      <c r="I16" s="33" t="s">
        <v>23</v>
      </c>
      <c r="J16" s="33" t="s">
        <v>28</v>
      </c>
      <c r="K16" s="33" t="s">
        <v>25</v>
      </c>
      <c r="L16" s="33" t="s">
        <v>25</v>
      </c>
      <c r="M16" s="21" t="s">
        <v>26</v>
      </c>
      <c r="N16" s="105">
        <v>600</v>
      </c>
      <c r="O16" s="22">
        <f t="shared" si="5"/>
        <v>300</v>
      </c>
      <c r="P16" s="23">
        <f t="shared" si="6"/>
        <v>300</v>
      </c>
      <c r="Q16" s="144" t="s">
        <v>98</v>
      </c>
    </row>
    <row r="17" spans="1:17" ht="39.950000000000003" customHeight="1">
      <c r="A17" s="29" t="s">
        <v>47</v>
      </c>
      <c r="B17" s="116" t="s">
        <v>86</v>
      </c>
      <c r="C17" s="102" t="s">
        <v>43</v>
      </c>
      <c r="D17" s="117" t="s">
        <v>57</v>
      </c>
      <c r="E17" s="17">
        <v>11120</v>
      </c>
      <c r="F17" s="31">
        <f t="shared" si="7"/>
        <v>5560</v>
      </c>
      <c r="G17" s="32">
        <f t="shared" si="8"/>
        <v>5560</v>
      </c>
      <c r="H17" s="119" t="s">
        <v>29</v>
      </c>
      <c r="I17" s="30" t="s">
        <v>23</v>
      </c>
      <c r="J17" s="30" t="s">
        <v>28</v>
      </c>
      <c r="K17" s="30" t="s">
        <v>25</v>
      </c>
      <c r="L17" s="30" t="s">
        <v>25</v>
      </c>
      <c r="M17" s="120" t="s">
        <v>26</v>
      </c>
      <c r="N17" s="121">
        <v>600</v>
      </c>
      <c r="O17" s="22">
        <f t="shared" si="5"/>
        <v>300</v>
      </c>
      <c r="P17" s="23">
        <f t="shared" si="6"/>
        <v>300</v>
      </c>
      <c r="Q17" s="144" t="s">
        <v>98</v>
      </c>
    </row>
    <row r="18" spans="1:17" ht="39.950000000000003" customHeight="1">
      <c r="A18" s="20" t="s">
        <v>47</v>
      </c>
      <c r="B18" s="16" t="s">
        <v>87</v>
      </c>
      <c r="C18" s="122" t="s">
        <v>43</v>
      </c>
      <c r="D18" s="117" t="s">
        <v>44</v>
      </c>
      <c r="E18" s="17">
        <v>42890</v>
      </c>
      <c r="F18" s="18">
        <f t="shared" si="7"/>
        <v>21445</v>
      </c>
      <c r="G18" s="19">
        <f t="shared" si="8"/>
        <v>21445</v>
      </c>
      <c r="H18" s="104" t="s">
        <v>29</v>
      </c>
      <c r="I18" s="33" t="s">
        <v>23</v>
      </c>
      <c r="J18" s="33" t="s">
        <v>28</v>
      </c>
      <c r="K18" s="33" t="s">
        <v>25</v>
      </c>
      <c r="L18" s="33" t="s">
        <v>25</v>
      </c>
      <c r="M18" s="21" t="s">
        <v>26</v>
      </c>
      <c r="N18" s="105">
        <v>600</v>
      </c>
      <c r="O18" s="22">
        <f t="shared" si="5"/>
        <v>300</v>
      </c>
      <c r="P18" s="23">
        <f t="shared" si="6"/>
        <v>300</v>
      </c>
      <c r="Q18" s="144" t="s">
        <v>98</v>
      </c>
    </row>
    <row r="19" spans="1:17" ht="39.950000000000003" customHeight="1">
      <c r="A19" s="29" t="s">
        <v>47</v>
      </c>
      <c r="B19" s="116" t="s">
        <v>88</v>
      </c>
      <c r="C19" s="102" t="s">
        <v>43</v>
      </c>
      <c r="D19" s="117" t="s">
        <v>58</v>
      </c>
      <c r="E19" s="17">
        <v>24930</v>
      </c>
      <c r="F19" s="31">
        <f t="shared" si="7"/>
        <v>12465</v>
      </c>
      <c r="G19" s="32">
        <f t="shared" si="8"/>
        <v>12465</v>
      </c>
      <c r="H19" s="119" t="s">
        <v>29</v>
      </c>
      <c r="I19" s="30" t="s">
        <v>23</v>
      </c>
      <c r="J19" s="30" t="s">
        <v>24</v>
      </c>
      <c r="K19" s="30" t="s">
        <v>25</v>
      </c>
      <c r="L19" s="30" t="s">
        <v>25</v>
      </c>
      <c r="M19" s="120" t="s">
        <v>26</v>
      </c>
      <c r="N19" s="121">
        <v>600</v>
      </c>
      <c r="O19" s="22">
        <f t="shared" si="5"/>
        <v>300</v>
      </c>
      <c r="P19" s="23">
        <f t="shared" si="6"/>
        <v>300</v>
      </c>
      <c r="Q19" s="144" t="s">
        <v>98</v>
      </c>
    </row>
    <row r="20" spans="1:17" ht="39.950000000000003" customHeight="1">
      <c r="A20" s="20" t="s">
        <v>47</v>
      </c>
      <c r="B20" s="16" t="s">
        <v>89</v>
      </c>
      <c r="C20" s="122" t="s">
        <v>43</v>
      </c>
      <c r="D20" s="117" t="s">
        <v>59</v>
      </c>
      <c r="E20" s="17">
        <v>24336</v>
      </c>
      <c r="F20" s="18">
        <f t="shared" si="7"/>
        <v>12168</v>
      </c>
      <c r="G20" s="19">
        <f t="shared" si="8"/>
        <v>12168</v>
      </c>
      <c r="H20" s="104" t="s">
        <v>29</v>
      </c>
      <c r="I20" s="33" t="s">
        <v>23</v>
      </c>
      <c r="J20" s="33" t="s">
        <v>28</v>
      </c>
      <c r="K20" s="33" t="s">
        <v>25</v>
      </c>
      <c r="L20" s="33" t="s">
        <v>25</v>
      </c>
      <c r="M20" s="21" t="s">
        <v>26</v>
      </c>
      <c r="N20" s="105">
        <v>600</v>
      </c>
      <c r="O20" s="22">
        <f t="shared" si="5"/>
        <v>300</v>
      </c>
      <c r="P20" s="23">
        <f t="shared" si="6"/>
        <v>300</v>
      </c>
      <c r="Q20" s="144" t="s">
        <v>98</v>
      </c>
    </row>
    <row r="21" spans="1:17" ht="39.950000000000003" customHeight="1">
      <c r="A21" s="20" t="s">
        <v>47</v>
      </c>
      <c r="B21" s="124" t="s">
        <v>90</v>
      </c>
      <c r="C21" s="122" t="s">
        <v>43</v>
      </c>
      <c r="D21" s="117" t="s">
        <v>60</v>
      </c>
      <c r="E21" s="17">
        <v>19300</v>
      </c>
      <c r="F21" s="18">
        <f t="shared" si="7"/>
        <v>9650</v>
      </c>
      <c r="G21" s="19">
        <f t="shared" si="8"/>
        <v>9650</v>
      </c>
      <c r="H21" s="125" t="s">
        <v>29</v>
      </c>
      <c r="I21" s="126" t="s">
        <v>23</v>
      </c>
      <c r="J21" s="126" t="s">
        <v>28</v>
      </c>
      <c r="K21" s="126" t="s">
        <v>25</v>
      </c>
      <c r="L21" s="126" t="s">
        <v>25</v>
      </c>
      <c r="M21" s="127" t="s">
        <v>26</v>
      </c>
      <c r="N21" s="128">
        <v>600</v>
      </c>
      <c r="O21" s="22">
        <f t="shared" si="5"/>
        <v>300</v>
      </c>
      <c r="P21" s="23">
        <f t="shared" si="6"/>
        <v>300</v>
      </c>
      <c r="Q21" s="144" t="s">
        <v>98</v>
      </c>
    </row>
    <row r="22" spans="1:17" ht="39.950000000000003" customHeight="1">
      <c r="A22" s="20" t="s">
        <v>47</v>
      </c>
      <c r="B22" s="34" t="s">
        <v>91</v>
      </c>
      <c r="C22" s="33" t="s">
        <v>43</v>
      </c>
      <c r="D22" s="123" t="s">
        <v>44</v>
      </c>
      <c r="E22" s="17">
        <v>42890</v>
      </c>
      <c r="F22" s="18">
        <f t="shared" si="7"/>
        <v>21445</v>
      </c>
      <c r="G22" s="19">
        <f t="shared" si="8"/>
        <v>21445</v>
      </c>
      <c r="H22" s="104" t="s">
        <v>29</v>
      </c>
      <c r="I22" s="33" t="s">
        <v>23</v>
      </c>
      <c r="J22" s="33" t="s">
        <v>28</v>
      </c>
      <c r="K22" s="33" t="s">
        <v>25</v>
      </c>
      <c r="L22" s="33" t="s">
        <v>25</v>
      </c>
      <c r="M22" s="21" t="s">
        <v>26</v>
      </c>
      <c r="N22" s="105">
        <v>600</v>
      </c>
      <c r="O22" s="22">
        <f t="shared" si="5"/>
        <v>300</v>
      </c>
      <c r="P22" s="23">
        <f t="shared" si="6"/>
        <v>300</v>
      </c>
      <c r="Q22" s="144" t="s">
        <v>98</v>
      </c>
    </row>
    <row r="23" spans="1:17" ht="39.950000000000003" customHeight="1">
      <c r="A23" s="25" t="s">
        <v>21</v>
      </c>
      <c r="B23" s="106" t="s">
        <v>61</v>
      </c>
      <c r="C23" s="129"/>
      <c r="D23" s="130"/>
      <c r="E23" s="35">
        <f>SUM(E24:E28)</f>
        <v>141634</v>
      </c>
      <c r="F23" s="36">
        <f t="shared" ref="F23:G23" si="9">SUM(F24:F28)</f>
        <v>70817</v>
      </c>
      <c r="G23" s="37">
        <f t="shared" si="9"/>
        <v>70817</v>
      </c>
      <c r="H23" s="131"/>
      <c r="I23" s="132"/>
      <c r="J23" s="132"/>
      <c r="K23" s="132"/>
      <c r="L23" s="132"/>
      <c r="M23" s="133"/>
      <c r="N23" s="26">
        <f>SUM(N24:N28)</f>
        <v>2400</v>
      </c>
      <c r="O23" s="27">
        <f t="shared" ref="O23:P23" si="10">SUM(O24:O28)</f>
        <v>1200</v>
      </c>
      <c r="P23" s="28">
        <f t="shared" si="10"/>
        <v>1200</v>
      </c>
      <c r="Q23" s="144" t="s">
        <v>98</v>
      </c>
    </row>
    <row r="24" spans="1:17" ht="39.950000000000003" customHeight="1">
      <c r="A24" s="34" t="s">
        <v>62</v>
      </c>
      <c r="B24" s="116" t="s">
        <v>92</v>
      </c>
      <c r="C24" s="102" t="s">
        <v>63</v>
      </c>
      <c r="D24" s="117" t="s">
        <v>64</v>
      </c>
      <c r="E24" s="134">
        <v>41150</v>
      </c>
      <c r="F24" s="31">
        <f>E24/2</f>
        <v>20575</v>
      </c>
      <c r="G24" s="32">
        <f>E24/2</f>
        <v>20575</v>
      </c>
      <c r="H24" s="119" t="s">
        <v>29</v>
      </c>
      <c r="I24" s="29" t="s">
        <v>23</v>
      </c>
      <c r="J24" s="29" t="s">
        <v>28</v>
      </c>
      <c r="K24" s="29" t="s">
        <v>23</v>
      </c>
      <c r="L24" s="29" t="s">
        <v>25</v>
      </c>
      <c r="M24" s="120"/>
      <c r="N24" s="121">
        <v>600</v>
      </c>
      <c r="O24" s="22">
        <f t="shared" si="5"/>
        <v>300</v>
      </c>
      <c r="P24" s="23">
        <f t="shared" ref="P24:P28" si="11">N24/2</f>
        <v>300</v>
      </c>
      <c r="Q24" s="144" t="s">
        <v>98</v>
      </c>
    </row>
    <row r="25" spans="1:17" ht="39.950000000000003" customHeight="1">
      <c r="A25" s="15" t="s">
        <v>62</v>
      </c>
      <c r="B25" s="116" t="s">
        <v>93</v>
      </c>
      <c r="C25" s="102" t="s">
        <v>63</v>
      </c>
      <c r="D25" s="135" t="s">
        <v>65</v>
      </c>
      <c r="E25" s="134">
        <v>45370</v>
      </c>
      <c r="F25" s="18">
        <f>E25/2</f>
        <v>22685</v>
      </c>
      <c r="G25" s="19">
        <f>E25/2</f>
        <v>22685</v>
      </c>
      <c r="H25" s="24" t="s">
        <v>27</v>
      </c>
      <c r="I25" s="20" t="s">
        <v>23</v>
      </c>
      <c r="J25" s="20" t="s">
        <v>24</v>
      </c>
      <c r="K25" s="20" t="s">
        <v>25</v>
      </c>
      <c r="L25" s="20" t="s">
        <v>25</v>
      </c>
      <c r="M25" s="136"/>
      <c r="N25" s="137">
        <v>600</v>
      </c>
      <c r="O25" s="22">
        <f t="shared" si="5"/>
        <v>300</v>
      </c>
      <c r="P25" s="23">
        <f t="shared" si="11"/>
        <v>300</v>
      </c>
      <c r="Q25" s="144" t="s">
        <v>98</v>
      </c>
    </row>
    <row r="26" spans="1:17" ht="39.950000000000003" customHeight="1">
      <c r="A26" s="34" t="s">
        <v>62</v>
      </c>
      <c r="B26" s="34" t="s">
        <v>94</v>
      </c>
      <c r="C26" s="30" t="s">
        <v>49</v>
      </c>
      <c r="D26" s="39" t="s">
        <v>66</v>
      </c>
      <c r="E26" s="134">
        <v>11414</v>
      </c>
      <c r="F26" s="31">
        <v>5707</v>
      </c>
      <c r="G26" s="32">
        <v>5707</v>
      </c>
      <c r="H26" s="40" t="s">
        <v>67</v>
      </c>
      <c r="I26" s="29" t="s">
        <v>23</v>
      </c>
      <c r="J26" s="29" t="s">
        <v>28</v>
      </c>
      <c r="K26" s="29" t="s">
        <v>25</v>
      </c>
      <c r="L26" s="29" t="s">
        <v>25</v>
      </c>
      <c r="M26" s="138"/>
      <c r="N26" s="41">
        <v>600</v>
      </c>
      <c r="O26" s="22">
        <f t="shared" si="5"/>
        <v>300</v>
      </c>
      <c r="P26" s="23">
        <f t="shared" si="11"/>
        <v>300</v>
      </c>
      <c r="Q26" s="144" t="s">
        <v>98</v>
      </c>
    </row>
    <row r="27" spans="1:17" ht="39.950000000000003" customHeight="1">
      <c r="A27" s="15" t="s">
        <v>62</v>
      </c>
      <c r="B27" s="116" t="s">
        <v>95</v>
      </c>
      <c r="C27" s="102" t="s">
        <v>68</v>
      </c>
      <c r="D27" s="135" t="s">
        <v>69</v>
      </c>
      <c r="E27" s="134">
        <v>40500</v>
      </c>
      <c r="F27" s="18">
        <f>E27/2</f>
        <v>20250</v>
      </c>
      <c r="G27" s="19">
        <f>E27/2</f>
        <v>20250</v>
      </c>
      <c r="H27" s="24" t="s">
        <v>27</v>
      </c>
      <c r="I27" s="20" t="s">
        <v>23</v>
      </c>
      <c r="J27" s="20" t="s">
        <v>28</v>
      </c>
      <c r="K27" s="20" t="s">
        <v>25</v>
      </c>
      <c r="L27" s="20" t="s">
        <v>25</v>
      </c>
      <c r="M27" s="136">
        <v>12500</v>
      </c>
      <c r="N27" s="137">
        <v>300</v>
      </c>
      <c r="O27" s="22">
        <f t="shared" si="5"/>
        <v>150</v>
      </c>
      <c r="P27" s="23">
        <f t="shared" si="11"/>
        <v>150</v>
      </c>
      <c r="Q27" s="144" t="s">
        <v>98</v>
      </c>
    </row>
    <row r="28" spans="1:17" ht="39.950000000000003" customHeight="1">
      <c r="A28" s="34" t="s">
        <v>62</v>
      </c>
      <c r="B28" s="34" t="s">
        <v>96</v>
      </c>
      <c r="C28" s="30" t="s">
        <v>70</v>
      </c>
      <c r="D28" s="120" t="s">
        <v>71</v>
      </c>
      <c r="E28" s="139">
        <v>3200</v>
      </c>
      <c r="F28" s="140">
        <v>1600</v>
      </c>
      <c r="G28" s="141">
        <v>1600</v>
      </c>
      <c r="H28" s="119" t="s">
        <v>27</v>
      </c>
      <c r="I28" s="30" t="s">
        <v>23</v>
      </c>
      <c r="J28" s="30" t="s">
        <v>28</v>
      </c>
      <c r="K28" s="30" t="s">
        <v>23</v>
      </c>
      <c r="L28" s="30" t="s">
        <v>25</v>
      </c>
      <c r="M28" s="142"/>
      <c r="N28" s="121">
        <v>300</v>
      </c>
      <c r="O28" s="22">
        <f t="shared" si="5"/>
        <v>150</v>
      </c>
      <c r="P28" s="23">
        <f t="shared" si="11"/>
        <v>150</v>
      </c>
      <c r="Q28" s="144" t="s">
        <v>98</v>
      </c>
    </row>
    <row r="29" spans="1:17" ht="39.950000000000003" customHeight="1">
      <c r="A29" s="25" t="s">
        <v>21</v>
      </c>
      <c r="B29" s="14" t="s">
        <v>75</v>
      </c>
      <c r="C29" s="42"/>
      <c r="D29" s="43"/>
      <c r="E29" s="35">
        <f>SUM(E30:E33)</f>
        <v>105780</v>
      </c>
      <c r="F29" s="36">
        <f t="shared" ref="F29:P29" si="12">SUM(F30:F33)</f>
        <v>52890</v>
      </c>
      <c r="G29" s="37">
        <f t="shared" si="12"/>
        <v>52890</v>
      </c>
      <c r="H29" s="38">
        <f t="shared" si="12"/>
        <v>0</v>
      </c>
      <c r="I29" s="44">
        <f t="shared" si="12"/>
        <v>0</v>
      </c>
      <c r="J29" s="44">
        <f t="shared" si="12"/>
        <v>0</v>
      </c>
      <c r="K29" s="44">
        <f t="shared" si="12"/>
        <v>0</v>
      </c>
      <c r="L29" s="44">
        <f t="shared" si="12"/>
        <v>0</v>
      </c>
      <c r="M29" s="45">
        <f t="shared" si="12"/>
        <v>0</v>
      </c>
      <c r="N29" s="26">
        <f t="shared" si="12"/>
        <v>1800</v>
      </c>
      <c r="O29" s="27">
        <f t="shared" si="12"/>
        <v>900</v>
      </c>
      <c r="P29" s="28">
        <f t="shared" si="12"/>
        <v>900</v>
      </c>
      <c r="Q29" s="38"/>
    </row>
    <row r="30" spans="1:17" ht="39.950000000000003" customHeight="1">
      <c r="A30" s="29" t="s">
        <v>30</v>
      </c>
      <c r="B30" s="34" t="s">
        <v>97</v>
      </c>
      <c r="C30" s="30" t="s">
        <v>31</v>
      </c>
      <c r="D30" s="143" t="s">
        <v>72</v>
      </c>
      <c r="E30" s="17">
        <v>39420</v>
      </c>
      <c r="F30" s="31">
        <f>E30/2</f>
        <v>19710</v>
      </c>
      <c r="G30" s="32">
        <f>E30/2</f>
        <v>19710</v>
      </c>
      <c r="H30" s="119" t="s">
        <v>29</v>
      </c>
      <c r="I30" s="29" t="s">
        <v>23</v>
      </c>
      <c r="J30" s="29" t="s">
        <v>24</v>
      </c>
      <c r="K30" s="29" t="s">
        <v>25</v>
      </c>
      <c r="L30" s="29" t="s">
        <v>25</v>
      </c>
      <c r="M30" s="46" t="s">
        <v>26</v>
      </c>
      <c r="N30" s="41">
        <v>600</v>
      </c>
      <c r="O30" s="22">
        <f t="shared" si="5"/>
        <v>300</v>
      </c>
      <c r="P30" s="23">
        <f t="shared" ref="P30:P31" si="13">N30/2</f>
        <v>300</v>
      </c>
      <c r="Q30" s="144" t="s">
        <v>98</v>
      </c>
    </row>
    <row r="31" spans="1:17" ht="39.950000000000003" customHeight="1">
      <c r="A31" s="29" t="s">
        <v>30</v>
      </c>
      <c r="B31" s="34" t="s">
        <v>83</v>
      </c>
      <c r="C31" s="30" t="s">
        <v>73</v>
      </c>
      <c r="D31" s="39">
        <v>9000</v>
      </c>
      <c r="E31" s="17">
        <v>14500</v>
      </c>
      <c r="F31" s="31">
        <v>7250</v>
      </c>
      <c r="G31" s="32">
        <v>7250</v>
      </c>
      <c r="H31" s="40" t="s">
        <v>74</v>
      </c>
      <c r="I31" s="29" t="s">
        <v>23</v>
      </c>
      <c r="J31" s="29" t="s">
        <v>28</v>
      </c>
      <c r="K31" s="29" t="s">
        <v>25</v>
      </c>
      <c r="L31" s="29" t="s">
        <v>25</v>
      </c>
      <c r="M31" s="46" t="s">
        <v>26</v>
      </c>
      <c r="N31" s="41">
        <v>300</v>
      </c>
      <c r="O31" s="22">
        <f t="shared" si="5"/>
        <v>150</v>
      </c>
      <c r="P31" s="23">
        <f t="shared" si="13"/>
        <v>150</v>
      </c>
      <c r="Q31" s="144" t="s">
        <v>98</v>
      </c>
    </row>
    <row r="32" spans="1:17" ht="39.950000000000003" customHeight="1">
      <c r="A32" s="29" t="s">
        <v>30</v>
      </c>
      <c r="B32" s="34" t="s">
        <v>38</v>
      </c>
      <c r="C32" s="30" t="s">
        <v>32</v>
      </c>
      <c r="D32" s="39" t="s">
        <v>33</v>
      </c>
      <c r="E32" s="17">
        <v>2000</v>
      </c>
      <c r="F32" s="31">
        <v>1000</v>
      </c>
      <c r="G32" s="32">
        <v>1000</v>
      </c>
      <c r="H32" s="40" t="s">
        <v>27</v>
      </c>
      <c r="I32" s="29" t="s">
        <v>23</v>
      </c>
      <c r="J32" s="29" t="s">
        <v>28</v>
      </c>
      <c r="K32" s="29" t="s">
        <v>25</v>
      </c>
      <c r="L32" s="29" t="s">
        <v>25</v>
      </c>
      <c r="M32" s="46" t="s">
        <v>26</v>
      </c>
      <c r="N32" s="41">
        <v>300</v>
      </c>
      <c r="O32" s="22">
        <f t="shared" ref="O32:O35" si="14">N32/2</f>
        <v>150</v>
      </c>
      <c r="P32" s="23">
        <f t="shared" ref="P32:P33" si="15">N32/2</f>
        <v>150</v>
      </c>
      <c r="Q32" s="47">
        <v>2016</v>
      </c>
    </row>
    <row r="33" spans="1:17" ht="39.950000000000003" customHeight="1">
      <c r="A33" s="20" t="s">
        <v>30</v>
      </c>
      <c r="B33" s="16" t="s">
        <v>39</v>
      </c>
      <c r="C33" s="33" t="s">
        <v>31</v>
      </c>
      <c r="D33" s="48" t="s">
        <v>34</v>
      </c>
      <c r="E33" s="49">
        <v>49860</v>
      </c>
      <c r="F33" s="18">
        <f>E33/2</f>
        <v>24930</v>
      </c>
      <c r="G33" s="19">
        <f>E33/2</f>
        <v>24930</v>
      </c>
      <c r="H33" s="24" t="s">
        <v>29</v>
      </c>
      <c r="I33" s="20" t="s">
        <v>23</v>
      </c>
      <c r="J33" s="20" t="s">
        <v>28</v>
      </c>
      <c r="K33" s="20" t="s">
        <v>25</v>
      </c>
      <c r="L33" s="20" t="s">
        <v>25</v>
      </c>
      <c r="M33" s="50" t="s">
        <v>26</v>
      </c>
      <c r="N33" s="51">
        <v>600</v>
      </c>
      <c r="O33" s="22">
        <f t="shared" si="14"/>
        <v>300</v>
      </c>
      <c r="P33" s="23">
        <f t="shared" si="15"/>
        <v>300</v>
      </c>
      <c r="Q33" s="52">
        <v>2016</v>
      </c>
    </row>
    <row r="34" spans="1:17" ht="39.950000000000003" customHeight="1">
      <c r="A34" s="25" t="s">
        <v>21</v>
      </c>
      <c r="B34" s="14" t="s">
        <v>22</v>
      </c>
      <c r="C34" s="42"/>
      <c r="D34" s="53"/>
      <c r="E34" s="54">
        <f>E35</f>
        <v>30360</v>
      </c>
      <c r="F34" s="55">
        <f>F35</f>
        <v>15180</v>
      </c>
      <c r="G34" s="56">
        <f>G35</f>
        <v>15180</v>
      </c>
      <c r="H34" s="57"/>
      <c r="I34" s="58"/>
      <c r="J34" s="58"/>
      <c r="K34" s="44"/>
      <c r="L34" s="44"/>
      <c r="M34" s="45"/>
      <c r="N34" s="26">
        <f>N35</f>
        <v>600</v>
      </c>
      <c r="O34" s="27">
        <f t="shared" ref="O34:P34" si="16">O35</f>
        <v>300</v>
      </c>
      <c r="P34" s="28">
        <f t="shared" si="16"/>
        <v>300</v>
      </c>
      <c r="Q34" s="38"/>
    </row>
    <row r="35" spans="1:17" ht="39.950000000000003" customHeight="1" thickBot="1">
      <c r="A35" s="59" t="s">
        <v>35</v>
      </c>
      <c r="B35" s="15" t="s">
        <v>40</v>
      </c>
      <c r="C35" s="33" t="s">
        <v>31</v>
      </c>
      <c r="D35" s="60" t="s">
        <v>36</v>
      </c>
      <c r="E35" s="61">
        <v>30360</v>
      </c>
      <c r="F35" s="62">
        <v>15180</v>
      </c>
      <c r="G35" s="63">
        <v>15180</v>
      </c>
      <c r="H35" s="64" t="s">
        <v>29</v>
      </c>
      <c r="I35" s="15" t="s">
        <v>23</v>
      </c>
      <c r="J35" s="15" t="s">
        <v>24</v>
      </c>
      <c r="K35" s="20"/>
      <c r="L35" s="20"/>
      <c r="M35" s="21"/>
      <c r="N35" s="65">
        <v>600</v>
      </c>
      <c r="O35" s="66">
        <f t="shared" si="14"/>
        <v>300</v>
      </c>
      <c r="P35" s="67">
        <f t="shared" ref="P35" si="17">N35/2</f>
        <v>300</v>
      </c>
      <c r="Q35" s="52">
        <v>2016</v>
      </c>
    </row>
    <row r="36" spans="1:17" ht="17.25" thickTop="1"/>
  </sheetData>
  <mergeCells count="16">
    <mergeCell ref="R3:R4"/>
    <mergeCell ref="S3:S4"/>
    <mergeCell ref="J3:J4"/>
    <mergeCell ref="K3:K4"/>
    <mergeCell ref="L3:L4"/>
    <mergeCell ref="M3:M4"/>
    <mergeCell ref="N3:P3"/>
    <mergeCell ref="Q3:Q4"/>
    <mergeCell ref="A1:Q1"/>
    <mergeCell ref="G2:Q2"/>
    <mergeCell ref="A3:A4"/>
    <mergeCell ref="C3:C4"/>
    <mergeCell ref="D3:D4"/>
    <mergeCell ref="E3:G3"/>
    <mergeCell ref="H3:H4"/>
    <mergeCell ref="I3:I4"/>
  </mergeCells>
  <phoneticPr fontId="2" type="noConversion"/>
  <pageMargins left="0.19" right="0.17" top="0.70866141732283472" bottom="0.15748031496062992" header="0.15748031496062992" footer="0.15748031496062992"/>
  <pageSetup paperSize="9" scale="50" orientation="portrait" r:id="rId1"/>
  <ignoredErrors>
    <ignoredError sqref="N34:P34 F23:G23 O23 O29:P29 F7:G7 O7:P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원예시설현대화 사업</vt:lpstr>
      <vt:lpstr>'원예시설현대화 사업'!Print_Area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2016-04-25T05:37:01Z</dcterms:created>
  <dcterms:modified xsi:type="dcterms:W3CDTF">2016-05-04T04:22:48Z</dcterms:modified>
</cp:coreProperties>
</file>