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55" windowHeight="11595"/>
  </bookViews>
  <sheets>
    <sheet name="유해조수방지시설" sheetId="1" r:id="rId1"/>
  </sheets>
  <calcPr calcId="125725"/>
</workbook>
</file>

<file path=xl/calcChain.xml><?xml version="1.0" encoding="utf-8"?>
<calcChain xmlns="http://schemas.openxmlformats.org/spreadsheetml/2006/main">
  <c r="H6" i="1"/>
  <c r="G6"/>
  <c r="I18" l="1"/>
  <c r="I16"/>
  <c r="I15"/>
  <c r="I14"/>
  <c r="I13"/>
  <c r="K6"/>
  <c r="I9"/>
  <c r="J9"/>
  <c r="I10"/>
  <c r="J10"/>
  <c r="I11"/>
  <c r="J11"/>
  <c r="I12"/>
  <c r="J12"/>
  <c r="J13"/>
  <c r="J14"/>
  <c r="J15"/>
  <c r="J16"/>
  <c r="I17"/>
  <c r="J17"/>
  <c r="J18"/>
  <c r="I19"/>
  <c r="J19"/>
  <c r="J8"/>
  <c r="I8"/>
  <c r="J7"/>
  <c r="I7"/>
  <c r="I6" l="1"/>
  <c r="J6"/>
</calcChain>
</file>

<file path=xl/sharedStrings.xml><?xml version="1.0" encoding="utf-8"?>
<sst xmlns="http://schemas.openxmlformats.org/spreadsheetml/2006/main" count="78" uniqueCount="63">
  <si>
    <t>사업비(천원)</t>
    <phoneticPr fontId="4" type="noConversion"/>
  </si>
  <si>
    <t>생년월일</t>
  </si>
  <si>
    <t>계</t>
    <phoneticPr fontId="4" type="noConversion"/>
  </si>
  <si>
    <t>장성</t>
    <phoneticPr fontId="2" type="noConversion"/>
  </si>
  <si>
    <t>진원</t>
    <phoneticPr fontId="2" type="noConversion"/>
  </si>
  <si>
    <t>남면</t>
    <phoneticPr fontId="2" type="noConversion"/>
  </si>
  <si>
    <t>황룡</t>
    <phoneticPr fontId="2" type="noConversion"/>
  </si>
  <si>
    <t>서삼</t>
    <phoneticPr fontId="2" type="noConversion"/>
  </si>
  <si>
    <t>북일</t>
    <phoneticPr fontId="2" type="noConversion"/>
  </si>
  <si>
    <t>북이</t>
    <phoneticPr fontId="2" type="noConversion"/>
  </si>
  <si>
    <t>북하</t>
    <phoneticPr fontId="2" type="noConversion"/>
  </si>
  <si>
    <t>55. 2. 28.</t>
  </si>
  <si>
    <t>김귀례</t>
  </si>
  <si>
    <t>59. 9. 27.</t>
  </si>
  <si>
    <t>정길학</t>
  </si>
  <si>
    <t>읍면</t>
    <phoneticPr fontId="2" type="noConversion"/>
  </si>
  <si>
    <t>박경희</t>
    <phoneticPr fontId="5" type="noConversion"/>
  </si>
  <si>
    <t>류재길</t>
    <phoneticPr fontId="5" type="noConversion"/>
  </si>
  <si>
    <t>392-9212</t>
    <phoneticPr fontId="4" type="noConversion"/>
  </si>
  <si>
    <t>01036361624</t>
    <phoneticPr fontId="5" type="noConversion"/>
  </si>
  <si>
    <t>01054714776</t>
    <phoneticPr fontId="5" type="noConversion"/>
  </si>
  <si>
    <t>계</t>
    <phoneticPr fontId="2" type="noConversion"/>
  </si>
  <si>
    <t>세  부
사업명</t>
    <phoneticPr fontId="4" type="noConversion"/>
  </si>
  <si>
    <t>방조망</t>
    <phoneticPr fontId="5" type="noConversion"/>
  </si>
  <si>
    <t xml:space="preserve"> 중복신청</t>
    <phoneticPr fontId="4" type="noConversion"/>
  </si>
  <si>
    <t>배우자</t>
    <phoneticPr fontId="4" type="noConversion"/>
  </si>
  <si>
    <t>연번</t>
    <phoneticPr fontId="2" type="noConversion"/>
  </si>
  <si>
    <t>비고</t>
    <phoneticPr fontId="4" type="noConversion"/>
  </si>
  <si>
    <t>13명</t>
    <phoneticPr fontId="2" type="noConversion"/>
  </si>
  <si>
    <t>방조망</t>
    <phoneticPr fontId="2" type="noConversion"/>
  </si>
  <si>
    <t>62.06.09</t>
    <phoneticPr fontId="4" type="noConversion"/>
  </si>
  <si>
    <t>한정숙</t>
    <phoneticPr fontId="4" type="noConversion"/>
  </si>
  <si>
    <t>미혼</t>
    <phoneticPr fontId="4" type="noConversion"/>
  </si>
  <si>
    <t>67.5.20</t>
    <phoneticPr fontId="2" type="noConversion"/>
  </si>
  <si>
    <t>620610-2</t>
    <phoneticPr fontId="2" type="noConversion"/>
  </si>
  <si>
    <t>김영</t>
    <phoneticPr fontId="2" type="noConversion"/>
  </si>
  <si>
    <t>서남숙</t>
    <phoneticPr fontId="4" type="noConversion"/>
  </si>
  <si>
    <t>노선옥</t>
    <phoneticPr fontId="4" type="noConversion"/>
  </si>
  <si>
    <t>74.11.29</t>
    <phoneticPr fontId="2" type="noConversion"/>
  </si>
  <si>
    <t>황순희</t>
    <phoneticPr fontId="5" type="noConversion"/>
  </si>
  <si>
    <t>66.8.11</t>
    <phoneticPr fontId="2" type="noConversion"/>
  </si>
  <si>
    <t>성명</t>
    <phoneticPr fontId="2" type="noConversion"/>
  </si>
  <si>
    <t>보조(50%)</t>
    <phoneticPr fontId="4" type="noConversion"/>
  </si>
  <si>
    <t>자담(50%)</t>
    <phoneticPr fontId="4" type="noConversion"/>
  </si>
  <si>
    <t>사업량
(㎡)</t>
    <phoneticPr fontId="4" type="noConversion"/>
  </si>
  <si>
    <t>방조망</t>
    <phoneticPr fontId="2" type="noConversion"/>
  </si>
  <si>
    <t>북하</t>
    <phoneticPr fontId="2" type="noConversion"/>
  </si>
  <si>
    <t>방조망</t>
    <phoneticPr fontId="2" type="noConversion"/>
  </si>
  <si>
    <t>교  부
결정액</t>
    <phoneticPr fontId="2" type="noConversion"/>
  </si>
  <si>
    <t>2016년 특용작물 특성화사업(유해조수방지시설) 보조사업자</t>
    <phoneticPr fontId="2" type="noConversion"/>
  </si>
  <si>
    <t>백*화</t>
  </si>
  <si>
    <t>신*례</t>
  </si>
  <si>
    <t>이*철</t>
  </si>
  <si>
    <t>최*규</t>
  </si>
  <si>
    <t>이*신</t>
  </si>
  <si>
    <t>오*현</t>
  </si>
  <si>
    <t>임*영</t>
  </si>
  <si>
    <t>변*종</t>
  </si>
  <si>
    <t>진*미</t>
  </si>
  <si>
    <t>김*기</t>
  </si>
  <si>
    <t>류*원</t>
  </si>
  <si>
    <t>조*순</t>
  </si>
  <si>
    <t>한*섭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</si>
</sst>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_);[Red]\(0\)"/>
    <numFmt numFmtId="178" formatCode="#,##0_);[Red]\(#,##0\)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name val="돋움"/>
      <family val="3"/>
    </font>
    <font>
      <sz val="11"/>
      <color theme="1"/>
      <name val="돋움"/>
      <family val="3"/>
      <charset val="129"/>
    </font>
    <font>
      <b/>
      <sz val="22"/>
      <color theme="1"/>
      <name val="맑은 고딕"/>
      <family val="3"/>
      <charset val="129"/>
      <scheme val="minor"/>
    </font>
    <font>
      <sz val="13"/>
      <color theme="1"/>
      <name val="휴먼명조"/>
      <family val="3"/>
      <charset val="129"/>
    </font>
    <font>
      <sz val="13"/>
      <color indexed="8"/>
      <name val="휴먼명조"/>
      <family val="3"/>
      <charset val="129"/>
    </font>
    <font>
      <b/>
      <sz val="13"/>
      <color indexed="8"/>
      <name val="휴먼명조"/>
      <family val="3"/>
      <charset val="129"/>
    </font>
    <font>
      <sz val="13"/>
      <name val="휴먼명조"/>
      <family val="3"/>
      <charset val="129"/>
    </font>
    <font>
      <b/>
      <sz val="13"/>
      <name val="휴먼명조"/>
      <family val="3"/>
      <charset val="129"/>
    </font>
    <font>
      <b/>
      <sz val="13"/>
      <color theme="1"/>
      <name val="휴먼명조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right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shrinkToFit="1"/>
    </xf>
    <xf numFmtId="178" fontId="0" fillId="0" borderId="0" xfId="0" applyNumberFormat="1">
      <alignment vertical="center"/>
    </xf>
    <xf numFmtId="178" fontId="8" fillId="5" borderId="5" xfId="3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7" fillId="0" borderId="0" xfId="0" applyNumberFormat="1" applyFont="1" applyAlignment="1">
      <alignment horizontal="center" vertical="center" wrapText="1"/>
    </xf>
    <xf numFmtId="176" fontId="7" fillId="5" borderId="6" xfId="3" applyNumberFormat="1" applyFont="1" applyFill="1" applyBorder="1" applyAlignment="1" applyProtection="1">
      <alignment horizontal="center" vertical="center" wrapText="1" shrinkToFit="1"/>
      <protection locked="0"/>
    </xf>
    <xf numFmtId="0" fontId="0" fillId="6" borderId="0" xfId="0" applyFont="1" applyFill="1">
      <alignment vertical="center"/>
    </xf>
    <xf numFmtId="0" fontId="0" fillId="0" borderId="0" xfId="0" applyFont="1">
      <alignment vertical="center"/>
    </xf>
    <xf numFmtId="176" fontId="7" fillId="5" borderId="13" xfId="0" applyNumberFormat="1" applyFont="1" applyFill="1" applyBorder="1" applyAlignment="1" applyProtection="1">
      <alignment horizontal="center" vertical="center" shrinkToFit="1"/>
      <protection locked="0"/>
    </xf>
    <xf numFmtId="0" fontId="11" fillId="4" borderId="3" xfId="2" applyFont="1" applyFill="1" applyBorder="1" applyAlignment="1">
      <alignment horizontal="center" vertical="center" wrapText="1"/>
    </xf>
    <xf numFmtId="0" fontId="11" fillId="4" borderId="10" xfId="2" applyFont="1" applyFill="1" applyBorder="1" applyAlignment="1">
      <alignment horizontal="center" vertical="center" wrapText="1"/>
    </xf>
    <xf numFmtId="178" fontId="11" fillId="4" borderId="10" xfId="2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 shrinkToFit="1"/>
    </xf>
    <xf numFmtId="0" fontId="11" fillId="2" borderId="12" xfId="2" applyFont="1" applyFill="1" applyBorder="1" applyAlignment="1">
      <alignment horizontal="center" vertical="center" wrapText="1"/>
    </xf>
    <xf numFmtId="178" fontId="11" fillId="2" borderId="12" xfId="2" applyNumberFormat="1" applyFont="1" applyFill="1" applyBorder="1" applyAlignment="1">
      <alignment horizontal="center" vertical="center" wrapText="1"/>
    </xf>
    <xf numFmtId="178" fontId="11" fillId="2" borderId="12" xfId="2" applyNumberFormat="1" applyFont="1" applyFill="1" applyBorder="1" applyAlignment="1">
      <alignment horizontal="right" vertical="center" wrapText="1"/>
    </xf>
    <xf numFmtId="41" fontId="12" fillId="2" borderId="24" xfId="2" applyNumberFormat="1" applyFont="1" applyFill="1" applyBorder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178" fontId="13" fillId="0" borderId="15" xfId="0" applyNumberFormat="1" applyFont="1" applyBorder="1" applyAlignment="1">
      <alignment horizontal="right" vertical="center"/>
    </xf>
    <xf numFmtId="178" fontId="11" fillId="0" borderId="15" xfId="0" applyNumberFormat="1" applyFont="1" applyBorder="1" applyAlignment="1">
      <alignment horizontal="right" vertical="center" wrapText="1"/>
    </xf>
    <xf numFmtId="41" fontId="14" fillId="0" borderId="29" xfId="1" applyFont="1" applyBorder="1" applyAlignment="1" applyProtection="1">
      <alignment horizontal="center" vertical="center" shrinkToFit="1"/>
      <protection locked="0"/>
    </xf>
    <xf numFmtId="176" fontId="13" fillId="3" borderId="26" xfId="3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/>
    </xf>
    <xf numFmtId="178" fontId="10" fillId="0" borderId="5" xfId="1" applyNumberFormat="1" applyFont="1" applyBorder="1" applyAlignment="1">
      <alignment horizontal="right" vertical="center"/>
    </xf>
    <xf numFmtId="178" fontId="10" fillId="0" borderId="5" xfId="0" applyNumberFormat="1" applyFont="1" applyBorder="1" applyAlignment="1">
      <alignment horizontal="right" vertical="center"/>
    </xf>
    <xf numFmtId="41" fontId="15" fillId="0" borderId="23" xfId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78" fontId="11" fillId="0" borderId="5" xfId="3" applyNumberFormat="1" applyFont="1" applyBorder="1" applyAlignment="1">
      <alignment horizontal="right" vertical="center" wrapText="1"/>
    </xf>
    <xf numFmtId="178" fontId="11" fillId="0" borderId="5" xfId="0" applyNumberFormat="1" applyFont="1" applyBorder="1" applyAlignment="1">
      <alignment horizontal="right" vertical="center" wrapText="1"/>
    </xf>
    <xf numFmtId="41" fontId="14" fillId="0" borderId="23" xfId="1" applyFont="1" applyBorder="1" applyAlignment="1" applyProtection="1">
      <alignment horizontal="center" vertical="center" shrinkToFit="1"/>
      <protection locked="0"/>
    </xf>
    <xf numFmtId="176" fontId="13" fillId="3" borderId="19" xfId="3" applyNumberFormat="1" applyFont="1" applyFill="1" applyBorder="1" applyAlignment="1" applyProtection="1">
      <alignment horizontal="center" vertical="center" shrinkToFit="1"/>
      <protection locked="0"/>
    </xf>
    <xf numFmtId="0" fontId="10" fillId="0" borderId="5" xfId="0" applyFont="1" applyFill="1" applyBorder="1" applyAlignment="1">
      <alignment horizontal="center" vertical="center"/>
    </xf>
    <xf numFmtId="178" fontId="11" fillId="0" borderId="30" xfId="0" applyNumberFormat="1" applyFont="1" applyBorder="1" applyAlignment="1">
      <alignment horizontal="right" vertical="center" wrapText="1"/>
    </xf>
    <xf numFmtId="0" fontId="10" fillId="0" borderId="19" xfId="0" applyFont="1" applyBorder="1">
      <alignment vertical="center"/>
    </xf>
    <xf numFmtId="178" fontId="10" fillId="0" borderId="30" xfId="0" applyNumberFormat="1" applyFont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shrinkToFit="1"/>
    </xf>
    <xf numFmtId="178" fontId="10" fillId="4" borderId="30" xfId="0" applyNumberFormat="1" applyFont="1" applyFill="1" applyBorder="1" applyAlignment="1">
      <alignment horizontal="right" vertical="center"/>
    </xf>
    <xf numFmtId="178" fontId="10" fillId="4" borderId="5" xfId="0" applyNumberFormat="1" applyFont="1" applyFill="1" applyBorder="1" applyAlignment="1">
      <alignment horizontal="right" vertical="center"/>
    </xf>
    <xf numFmtId="41" fontId="15" fillId="4" borderId="23" xfId="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178" fontId="10" fillId="0" borderId="30" xfId="3" applyNumberFormat="1" applyFont="1" applyBorder="1" applyAlignment="1">
      <alignment horizontal="right" vertical="center"/>
    </xf>
    <xf numFmtId="178" fontId="10" fillId="0" borderId="5" xfId="3" applyNumberFormat="1" applyFont="1" applyBorder="1" applyAlignment="1">
      <alignment horizontal="right" vertical="center"/>
    </xf>
    <xf numFmtId="0" fontId="11" fillId="0" borderId="5" xfId="0" applyNumberFormat="1" applyFont="1" applyFill="1" applyBorder="1" applyAlignment="1" applyProtection="1">
      <alignment horizontal="center" vertical="center"/>
    </xf>
    <xf numFmtId="178" fontId="11" fillId="0" borderId="30" xfId="0" applyNumberFormat="1" applyFont="1" applyFill="1" applyBorder="1" applyAlignment="1" applyProtection="1">
      <alignment horizontal="right" vertical="center"/>
    </xf>
    <xf numFmtId="178" fontId="11" fillId="0" borderId="5" xfId="0" applyNumberFormat="1" applyFont="1" applyFill="1" applyBorder="1" applyAlignment="1" applyProtection="1">
      <alignment horizontal="right" vertical="center"/>
    </xf>
    <xf numFmtId="41" fontId="12" fillId="0" borderId="23" xfId="1" applyFont="1" applyFill="1" applyBorder="1" applyAlignment="1" applyProtection="1">
      <alignment horizontal="center" vertical="center"/>
    </xf>
    <xf numFmtId="0" fontId="11" fillId="0" borderId="19" xfId="0" applyNumberFormat="1" applyFont="1" applyFill="1" applyBorder="1" applyAlignment="1" applyProtection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3" fillId="0" borderId="8" xfId="0" applyFont="1" applyBorder="1" applyAlignment="1">
      <alignment horizontal="center" vertical="center"/>
    </xf>
    <xf numFmtId="178" fontId="11" fillId="0" borderId="31" xfId="0" applyNumberFormat="1" applyFont="1" applyFill="1" applyBorder="1" applyAlignment="1" applyProtection="1">
      <alignment horizontal="right" vertical="center"/>
    </xf>
    <xf numFmtId="178" fontId="11" fillId="0" borderId="8" xfId="0" applyNumberFormat="1" applyFont="1" applyFill="1" applyBorder="1" applyAlignment="1" applyProtection="1">
      <alignment horizontal="right" vertical="center"/>
    </xf>
    <xf numFmtId="178" fontId="10" fillId="0" borderId="8" xfId="0" applyNumberFormat="1" applyFont="1" applyBorder="1" applyAlignment="1">
      <alignment horizontal="right" vertical="center"/>
    </xf>
    <xf numFmtId="41" fontId="12" fillId="0" borderId="25" xfId="1" applyFont="1" applyFill="1" applyBorder="1" applyAlignment="1" applyProtection="1">
      <alignment horizontal="center" vertical="center"/>
    </xf>
    <xf numFmtId="0" fontId="11" fillId="0" borderId="2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11" fillId="4" borderId="18" xfId="2" applyFont="1" applyFill="1" applyBorder="1" applyAlignment="1">
      <alignment horizontal="center" vertical="center" wrapText="1"/>
    </xf>
    <xf numFmtId="0" fontId="11" fillId="4" borderId="20" xfId="2" applyFont="1" applyFill="1" applyBorder="1" applyAlignment="1">
      <alignment horizontal="center" vertical="center" wrapText="1"/>
    </xf>
    <xf numFmtId="178" fontId="11" fillId="4" borderId="3" xfId="2" applyNumberFormat="1" applyFont="1" applyFill="1" applyBorder="1" applyAlignment="1">
      <alignment horizontal="center" vertical="center" wrapText="1"/>
    </xf>
    <xf numFmtId="178" fontId="11" fillId="4" borderId="10" xfId="2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1" fillId="4" borderId="3" xfId="2" applyFont="1" applyFill="1" applyBorder="1" applyAlignment="1">
      <alignment horizontal="center" vertical="center" wrapText="1" shrinkToFit="1"/>
    </xf>
    <xf numFmtId="0" fontId="11" fillId="4" borderId="10" xfId="2" applyFont="1" applyFill="1" applyBorder="1" applyAlignment="1">
      <alignment horizontal="center" vertical="center" shrinkToFit="1"/>
    </xf>
    <xf numFmtId="0" fontId="12" fillId="4" borderId="27" xfId="2" applyFont="1" applyFill="1" applyBorder="1" applyAlignment="1">
      <alignment horizontal="center" vertical="center" wrapText="1"/>
    </xf>
    <xf numFmtId="0" fontId="12" fillId="4" borderId="28" xfId="2" applyFont="1" applyFill="1" applyBorder="1" applyAlignment="1">
      <alignment horizontal="center" vertical="center" wrapText="1"/>
    </xf>
    <xf numFmtId="0" fontId="11" fillId="4" borderId="16" xfId="2" applyFont="1" applyFill="1" applyBorder="1" applyAlignment="1">
      <alignment horizontal="center" vertical="center" wrapText="1"/>
    </xf>
    <xf numFmtId="0" fontId="11" fillId="4" borderId="17" xfId="2" applyFont="1" applyFill="1" applyBorder="1" applyAlignment="1">
      <alignment horizontal="center" vertical="center" wrapText="1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zoomScale="85" zoomScaleNormal="85" workbookViewId="0">
      <selection activeCell="N19" sqref="N19"/>
    </sheetView>
  </sheetViews>
  <sheetFormatPr defaultRowHeight="16.5"/>
  <cols>
    <col min="1" max="1" width="6.5" customWidth="1"/>
    <col min="2" max="2" width="10.375" style="3" customWidth="1"/>
    <col min="3" max="3" width="11.625" customWidth="1"/>
    <col min="4" max="5" width="10" hidden="1" customWidth="1"/>
    <col min="6" max="6" width="13.625" style="1" customWidth="1"/>
    <col min="7" max="7" width="12.125" style="8" customWidth="1"/>
    <col min="8" max="8" width="13.25" style="8" customWidth="1"/>
    <col min="9" max="10" width="15.375" style="8" customWidth="1"/>
    <col min="11" max="11" width="15.875" customWidth="1"/>
    <col min="12" max="12" width="10.75" customWidth="1"/>
    <col min="13" max="13" width="0" hidden="1" customWidth="1"/>
    <col min="15" max="15" width="15.5" customWidth="1"/>
  </cols>
  <sheetData>
    <row r="1" spans="1:13" ht="30" customHeight="1">
      <c r="A1" s="77" t="s">
        <v>49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3" spans="1:13" ht="6.75" customHeight="1" thickBot="1"/>
    <row r="4" spans="1:13" ht="23.25" customHeight="1">
      <c r="A4" s="82" t="s">
        <v>26</v>
      </c>
      <c r="B4" s="84" t="s">
        <v>15</v>
      </c>
      <c r="C4" s="90" t="s">
        <v>41</v>
      </c>
      <c r="D4" s="17"/>
      <c r="E4" s="17"/>
      <c r="F4" s="86" t="s">
        <v>22</v>
      </c>
      <c r="G4" s="80" t="s">
        <v>44</v>
      </c>
      <c r="H4" s="80" t="s">
        <v>0</v>
      </c>
      <c r="I4" s="80"/>
      <c r="J4" s="80"/>
      <c r="K4" s="88" t="s">
        <v>48</v>
      </c>
      <c r="L4" s="78" t="s">
        <v>27</v>
      </c>
    </row>
    <row r="5" spans="1:13" ht="23.25" customHeight="1" thickBot="1">
      <c r="A5" s="83"/>
      <c r="B5" s="85"/>
      <c r="C5" s="91"/>
      <c r="D5" s="18" t="s">
        <v>1</v>
      </c>
      <c r="E5" s="18" t="s">
        <v>25</v>
      </c>
      <c r="F5" s="87"/>
      <c r="G5" s="81"/>
      <c r="H5" s="19" t="s">
        <v>2</v>
      </c>
      <c r="I5" s="19" t="s">
        <v>42</v>
      </c>
      <c r="J5" s="19" t="s">
        <v>43</v>
      </c>
      <c r="K5" s="89"/>
      <c r="L5" s="79"/>
    </row>
    <row r="6" spans="1:13" ht="34.5" customHeight="1" thickTop="1" thickBot="1">
      <c r="A6" s="20"/>
      <c r="B6" s="21" t="s">
        <v>21</v>
      </c>
      <c r="C6" s="23" t="s">
        <v>28</v>
      </c>
      <c r="D6" s="23"/>
      <c r="E6" s="23"/>
      <c r="F6" s="22"/>
      <c r="G6" s="24">
        <f>SUM(G7:G19)</f>
        <v>38977</v>
      </c>
      <c r="H6" s="25">
        <f>SUM(H7:H19)</f>
        <v>76324</v>
      </c>
      <c r="I6" s="25">
        <f>SUM(I7:I19)</f>
        <v>38162</v>
      </c>
      <c r="J6" s="25">
        <f>SUM(J7:J19)</f>
        <v>38162</v>
      </c>
      <c r="K6" s="26">
        <f>SUM(K7:K19)</f>
        <v>38162</v>
      </c>
      <c r="L6" s="27"/>
    </row>
    <row r="7" spans="1:13" ht="29.25" customHeight="1" thickTop="1">
      <c r="A7" s="28">
        <v>1</v>
      </c>
      <c r="B7" s="29" t="s">
        <v>3</v>
      </c>
      <c r="C7" s="30" t="s">
        <v>50</v>
      </c>
      <c r="D7" s="30" t="s">
        <v>34</v>
      </c>
      <c r="E7" s="30" t="s">
        <v>35</v>
      </c>
      <c r="F7" s="30" t="s">
        <v>29</v>
      </c>
      <c r="G7" s="31">
        <v>1525</v>
      </c>
      <c r="H7" s="32">
        <v>2350</v>
      </c>
      <c r="I7" s="32">
        <f>(H7/2)</f>
        <v>1175</v>
      </c>
      <c r="J7" s="32">
        <f>(H7/2)</f>
        <v>1175</v>
      </c>
      <c r="K7" s="33">
        <v>1175</v>
      </c>
      <c r="L7" s="34"/>
    </row>
    <row r="8" spans="1:13" ht="29.25" customHeight="1">
      <c r="A8" s="35">
        <v>2</v>
      </c>
      <c r="B8" s="36" t="s">
        <v>4</v>
      </c>
      <c r="C8" s="36" t="s">
        <v>51</v>
      </c>
      <c r="D8" s="36">
        <v>400415</v>
      </c>
      <c r="E8" s="37"/>
      <c r="F8" s="38" t="s">
        <v>29</v>
      </c>
      <c r="G8" s="39">
        <v>2773</v>
      </c>
      <c r="H8" s="40">
        <v>5468</v>
      </c>
      <c r="I8" s="40">
        <f>(H8/2)</f>
        <v>2734</v>
      </c>
      <c r="J8" s="40">
        <f>(H8/2)</f>
        <v>2734</v>
      </c>
      <c r="K8" s="41">
        <v>2734</v>
      </c>
      <c r="L8" s="42"/>
    </row>
    <row r="9" spans="1:13" ht="29.25" customHeight="1">
      <c r="A9" s="35">
        <v>3</v>
      </c>
      <c r="B9" s="36" t="s">
        <v>5</v>
      </c>
      <c r="C9" s="43" t="s">
        <v>52</v>
      </c>
      <c r="D9" s="43">
        <v>690227</v>
      </c>
      <c r="E9" s="43" t="s">
        <v>32</v>
      </c>
      <c r="F9" s="38" t="s">
        <v>29</v>
      </c>
      <c r="G9" s="44">
        <v>2904</v>
      </c>
      <c r="H9" s="45">
        <v>5726</v>
      </c>
      <c r="I9" s="40">
        <f t="shared" ref="I9:I19" si="0">(H9/2)</f>
        <v>2863</v>
      </c>
      <c r="J9" s="40">
        <f t="shared" ref="J9:J19" si="1">(H9/2)</f>
        <v>2863</v>
      </c>
      <c r="K9" s="46">
        <v>2863</v>
      </c>
      <c r="L9" s="47"/>
    </row>
    <row r="10" spans="1:13" ht="29.25" customHeight="1">
      <c r="A10" s="35">
        <v>4</v>
      </c>
      <c r="B10" s="36" t="s">
        <v>5</v>
      </c>
      <c r="C10" s="43" t="s">
        <v>53</v>
      </c>
      <c r="D10" s="43">
        <v>590425</v>
      </c>
      <c r="E10" s="43" t="s">
        <v>37</v>
      </c>
      <c r="F10" s="38" t="s">
        <v>29</v>
      </c>
      <c r="G10" s="44">
        <v>2787</v>
      </c>
      <c r="H10" s="44">
        <v>5494</v>
      </c>
      <c r="I10" s="40">
        <f t="shared" si="0"/>
        <v>2747</v>
      </c>
      <c r="J10" s="40">
        <f t="shared" si="1"/>
        <v>2747</v>
      </c>
      <c r="K10" s="46">
        <v>2747</v>
      </c>
      <c r="L10" s="47"/>
    </row>
    <row r="11" spans="1:13" ht="29.25" customHeight="1">
      <c r="A11" s="35">
        <v>5</v>
      </c>
      <c r="B11" s="36" t="s">
        <v>6</v>
      </c>
      <c r="C11" s="43" t="s">
        <v>54</v>
      </c>
      <c r="D11" s="43" t="s">
        <v>30</v>
      </c>
      <c r="E11" s="43" t="s">
        <v>31</v>
      </c>
      <c r="F11" s="38" t="s">
        <v>29</v>
      </c>
      <c r="G11" s="45">
        <v>5000</v>
      </c>
      <c r="H11" s="45">
        <v>9860</v>
      </c>
      <c r="I11" s="40">
        <f t="shared" si="0"/>
        <v>4930</v>
      </c>
      <c r="J11" s="40">
        <f t="shared" si="1"/>
        <v>4930</v>
      </c>
      <c r="K11" s="46">
        <v>4930</v>
      </c>
      <c r="L11" s="47"/>
    </row>
    <row r="12" spans="1:13" ht="29.25" customHeight="1">
      <c r="A12" s="35">
        <v>6</v>
      </c>
      <c r="B12" s="48" t="s">
        <v>7</v>
      </c>
      <c r="C12" s="43" t="s">
        <v>55</v>
      </c>
      <c r="D12" s="43">
        <v>430901</v>
      </c>
      <c r="E12" s="43" t="s">
        <v>36</v>
      </c>
      <c r="F12" s="38" t="s">
        <v>29</v>
      </c>
      <c r="G12" s="49">
        <v>1974</v>
      </c>
      <c r="H12" s="45">
        <v>3892</v>
      </c>
      <c r="I12" s="40">
        <f t="shared" si="0"/>
        <v>1946</v>
      </c>
      <c r="J12" s="40">
        <f t="shared" si="1"/>
        <v>1946</v>
      </c>
      <c r="K12" s="46">
        <v>1946</v>
      </c>
      <c r="L12" s="50"/>
    </row>
    <row r="13" spans="1:13" ht="29.25" customHeight="1">
      <c r="A13" s="35">
        <v>7</v>
      </c>
      <c r="B13" s="36" t="s">
        <v>8</v>
      </c>
      <c r="C13" s="36" t="s">
        <v>56</v>
      </c>
      <c r="D13" s="36" t="s">
        <v>33</v>
      </c>
      <c r="E13" s="37"/>
      <c r="F13" s="38" t="s">
        <v>29</v>
      </c>
      <c r="G13" s="51">
        <v>1470</v>
      </c>
      <c r="H13" s="40">
        <v>2898</v>
      </c>
      <c r="I13" s="40">
        <f>(H13/2)</f>
        <v>1449</v>
      </c>
      <c r="J13" s="40">
        <f t="shared" si="1"/>
        <v>1449</v>
      </c>
      <c r="K13" s="41">
        <v>1449</v>
      </c>
      <c r="L13" s="50"/>
    </row>
    <row r="14" spans="1:13" ht="29.25" customHeight="1">
      <c r="A14" s="35">
        <v>8</v>
      </c>
      <c r="B14" s="36" t="s">
        <v>8</v>
      </c>
      <c r="C14" s="36" t="s">
        <v>57</v>
      </c>
      <c r="D14" s="36" t="s">
        <v>38</v>
      </c>
      <c r="E14" s="37"/>
      <c r="F14" s="38" t="s">
        <v>29</v>
      </c>
      <c r="G14" s="51">
        <v>2700</v>
      </c>
      <c r="H14" s="40">
        <v>5324</v>
      </c>
      <c r="I14" s="40">
        <f>(H14/2)</f>
        <v>2662</v>
      </c>
      <c r="J14" s="40">
        <f t="shared" si="1"/>
        <v>2662</v>
      </c>
      <c r="K14" s="41">
        <v>2662</v>
      </c>
      <c r="L14" s="50"/>
      <c r="M14" s="11"/>
    </row>
    <row r="15" spans="1:13" ht="29.25" customHeight="1">
      <c r="A15" s="52">
        <v>9</v>
      </c>
      <c r="B15" s="53" t="s">
        <v>8</v>
      </c>
      <c r="C15" s="53" t="s">
        <v>58</v>
      </c>
      <c r="D15" s="54" t="s">
        <v>40</v>
      </c>
      <c r="E15" s="55"/>
      <c r="F15" s="56" t="s">
        <v>29</v>
      </c>
      <c r="G15" s="57">
        <v>5937</v>
      </c>
      <c r="H15" s="58">
        <v>11832</v>
      </c>
      <c r="I15" s="40">
        <f>(H15/2)</f>
        <v>5916</v>
      </c>
      <c r="J15" s="40">
        <f t="shared" si="1"/>
        <v>5916</v>
      </c>
      <c r="K15" s="59">
        <v>5916</v>
      </c>
      <c r="L15" s="60"/>
      <c r="M15" s="2" t="s">
        <v>18</v>
      </c>
    </row>
    <row r="16" spans="1:13" ht="29.25" customHeight="1">
      <c r="A16" s="35">
        <v>10</v>
      </c>
      <c r="B16" s="36" t="s">
        <v>9</v>
      </c>
      <c r="C16" s="36" t="s">
        <v>59</v>
      </c>
      <c r="D16" s="36">
        <v>320723</v>
      </c>
      <c r="E16" s="36"/>
      <c r="F16" s="38" t="s">
        <v>29</v>
      </c>
      <c r="G16" s="61">
        <v>3414</v>
      </c>
      <c r="H16" s="62">
        <v>6732</v>
      </c>
      <c r="I16" s="40">
        <f>(H16/2)</f>
        <v>3366</v>
      </c>
      <c r="J16" s="40">
        <f t="shared" si="1"/>
        <v>3366</v>
      </c>
      <c r="K16" s="46">
        <v>3366</v>
      </c>
      <c r="L16" s="47"/>
      <c r="M16" s="12" t="s">
        <v>19</v>
      </c>
    </row>
    <row r="17" spans="1:13" ht="29.25" customHeight="1">
      <c r="A17" s="35">
        <v>11</v>
      </c>
      <c r="B17" s="36" t="s">
        <v>9</v>
      </c>
      <c r="C17" s="36" t="s">
        <v>60</v>
      </c>
      <c r="D17" s="36">
        <v>540520</v>
      </c>
      <c r="E17" s="36" t="s">
        <v>39</v>
      </c>
      <c r="F17" s="38" t="s">
        <v>29</v>
      </c>
      <c r="G17" s="61">
        <v>2031</v>
      </c>
      <c r="H17" s="62">
        <v>4004</v>
      </c>
      <c r="I17" s="40">
        <f t="shared" si="0"/>
        <v>2002</v>
      </c>
      <c r="J17" s="40">
        <f t="shared" si="1"/>
        <v>2002</v>
      </c>
      <c r="K17" s="46">
        <v>2002</v>
      </c>
      <c r="L17" s="47"/>
    </row>
    <row r="18" spans="1:13" ht="29.25" customHeight="1">
      <c r="A18" s="35">
        <v>12</v>
      </c>
      <c r="B18" s="48" t="s">
        <v>10</v>
      </c>
      <c r="C18" s="63" t="s">
        <v>61</v>
      </c>
      <c r="D18" s="63" t="s">
        <v>13</v>
      </c>
      <c r="E18" s="63" t="s">
        <v>14</v>
      </c>
      <c r="F18" s="38" t="s">
        <v>45</v>
      </c>
      <c r="G18" s="64">
        <v>3612</v>
      </c>
      <c r="H18" s="65">
        <v>7122</v>
      </c>
      <c r="I18" s="40">
        <f t="shared" si="0"/>
        <v>3561</v>
      </c>
      <c r="J18" s="40">
        <f t="shared" si="1"/>
        <v>3561</v>
      </c>
      <c r="K18" s="66">
        <v>3561</v>
      </c>
      <c r="L18" s="67"/>
    </row>
    <row r="19" spans="1:13" s="15" customFormat="1" ht="29.25" customHeight="1" thickBot="1">
      <c r="A19" s="68">
        <v>13</v>
      </c>
      <c r="B19" s="69" t="s">
        <v>46</v>
      </c>
      <c r="C19" s="70" t="s">
        <v>62</v>
      </c>
      <c r="D19" s="70" t="s">
        <v>11</v>
      </c>
      <c r="E19" s="70" t="s">
        <v>12</v>
      </c>
      <c r="F19" s="71" t="s">
        <v>47</v>
      </c>
      <c r="G19" s="72">
        <v>2850</v>
      </c>
      <c r="H19" s="73">
        <v>5622</v>
      </c>
      <c r="I19" s="74">
        <f t="shared" si="0"/>
        <v>2811</v>
      </c>
      <c r="J19" s="74">
        <f t="shared" si="1"/>
        <v>2811</v>
      </c>
      <c r="K19" s="75">
        <v>2811</v>
      </c>
      <c r="L19" s="76"/>
      <c r="M19" s="14"/>
    </row>
    <row r="20" spans="1:13" ht="34.5" customHeight="1"/>
    <row r="21" spans="1:13" ht="27" hidden="1">
      <c r="B21" s="10" t="s">
        <v>9</v>
      </c>
      <c r="C21" s="4" t="s">
        <v>16</v>
      </c>
      <c r="D21" s="5">
        <v>660119</v>
      </c>
      <c r="E21" s="6" t="s">
        <v>17</v>
      </c>
      <c r="F21" s="7" t="s">
        <v>23</v>
      </c>
      <c r="G21" s="9">
        <v>1644</v>
      </c>
      <c r="H21" s="9"/>
      <c r="I21" s="9"/>
      <c r="J21" s="9"/>
      <c r="K21" s="16"/>
      <c r="L21" s="13" t="s">
        <v>24</v>
      </c>
      <c r="M21" s="2" t="s">
        <v>20</v>
      </c>
    </row>
  </sheetData>
  <sortState ref="A7:R19">
    <sortCondition ref="B7:B19" customList="장성,진원,남면,동화,삼서,삼계,황룡,서삼,북일,북이,북하"/>
  </sortState>
  <mergeCells count="9">
    <mergeCell ref="A1:L1"/>
    <mergeCell ref="L4:L5"/>
    <mergeCell ref="G4:G5"/>
    <mergeCell ref="H4:J4"/>
    <mergeCell ref="A4:A5"/>
    <mergeCell ref="B4:B5"/>
    <mergeCell ref="F4:F5"/>
    <mergeCell ref="K4:K5"/>
    <mergeCell ref="C4:C5"/>
  </mergeCells>
  <phoneticPr fontId="2" type="noConversion"/>
  <pageMargins left="0.35" right="0.28000000000000003" top="0.59" bottom="0.25" header="0.3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유해조수방지시설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2016-04-07T06:18:38Z</cp:lastPrinted>
  <dcterms:created xsi:type="dcterms:W3CDTF">2016-02-19T02:46:29Z</dcterms:created>
  <dcterms:modified xsi:type="dcterms:W3CDTF">2016-04-07T06:20:13Z</dcterms:modified>
</cp:coreProperties>
</file>