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9440" windowHeight="12495" firstSheet="1" activeTab="1"/>
  </bookViews>
  <sheets>
    <sheet name="과수고품질현대화" sheetId="1" r:id="rId1"/>
    <sheet name="신규과원조성" sheetId="3" r:id="rId2"/>
  </sheets>
  <definedNames>
    <definedName name="_xlnm._FilterDatabase" localSheetId="1" hidden="1">신규과원조성!$A$5:$J$39</definedName>
    <definedName name="_xlnm.Print_Titles" localSheetId="0">과수고품질현대화!$1:$4</definedName>
    <definedName name="_xlnm.Print_Titles" localSheetId="1">신규과원조성!$1:$4</definedName>
  </definedNames>
  <calcPr calcId="125725"/>
  <fileRecoveryPr autoRecover="0"/>
</workbook>
</file>

<file path=xl/calcChain.xml><?xml version="1.0" encoding="utf-8"?>
<calcChain xmlns="http://schemas.openxmlformats.org/spreadsheetml/2006/main">
  <c r="I7" i="3"/>
  <c r="I8"/>
  <c r="I9"/>
  <c r="I10"/>
  <c r="I11"/>
  <c r="I12"/>
  <c r="I13"/>
  <c r="I14"/>
  <c r="I15"/>
  <c r="I16"/>
  <c r="I17"/>
  <c r="I18"/>
  <c r="I19"/>
  <c r="I20"/>
  <c r="I21"/>
  <c r="I22"/>
  <c r="I26"/>
  <c r="I27"/>
  <c r="I28"/>
  <c r="I29"/>
  <c r="I30"/>
  <c r="I31"/>
  <c r="I32"/>
  <c r="I33"/>
  <c r="I34"/>
  <c r="I35"/>
  <c r="I36"/>
  <c r="I37"/>
  <c r="I38"/>
  <c r="I39"/>
  <c r="I40"/>
  <c r="I41"/>
  <c r="I6"/>
  <c r="F25"/>
  <c r="I25" s="1"/>
  <c r="F24"/>
  <c r="I24" s="1"/>
  <c r="F23"/>
  <c r="I23" s="1"/>
  <c r="I5" l="1"/>
  <c r="F5"/>
  <c r="E5" l="1"/>
  <c r="G41"/>
  <c r="G40"/>
  <c r="G9"/>
  <c r="G8"/>
  <c r="G7"/>
  <c r="G6"/>
  <c r="H7"/>
  <c r="H8"/>
  <c r="H9"/>
  <c r="G10"/>
  <c r="H10"/>
  <c r="G11"/>
  <c r="H11"/>
  <c r="G13"/>
  <c r="H13"/>
  <c r="G15"/>
  <c r="H15"/>
  <c r="G26"/>
  <c r="H26"/>
  <c r="G27"/>
  <c r="H27"/>
  <c r="G28"/>
  <c r="H28"/>
  <c r="G29"/>
  <c r="H29"/>
  <c r="G30"/>
  <c r="H30"/>
  <c r="G31"/>
  <c r="H31"/>
  <c r="G33"/>
  <c r="H33"/>
  <c r="G34"/>
  <c r="H34"/>
  <c r="G35"/>
  <c r="H35"/>
  <c r="G36"/>
  <c r="H36"/>
  <c r="G37"/>
  <c r="H37"/>
  <c r="G38"/>
  <c r="H38"/>
  <c r="G39"/>
  <c r="H39"/>
  <c r="G32"/>
  <c r="H32"/>
  <c r="H40"/>
  <c r="H41"/>
  <c r="G5" i="1" l="1"/>
  <c r="I16"/>
  <c r="H16"/>
  <c r="H10"/>
  <c r="I10"/>
  <c r="I17"/>
  <c r="H17"/>
  <c r="G39" l="1"/>
  <c r="H39"/>
  <c r="I39"/>
  <c r="F39"/>
  <c r="H6" i="3" l="1"/>
  <c r="H7" i="1" l="1"/>
  <c r="I7"/>
  <c r="H8"/>
  <c r="I8"/>
  <c r="H9"/>
  <c r="I9"/>
  <c r="H11"/>
  <c r="I11"/>
  <c r="H12"/>
  <c r="I12"/>
  <c r="H13"/>
  <c r="I13"/>
  <c r="H14"/>
  <c r="I14"/>
  <c r="H15"/>
  <c r="H5" s="1"/>
  <c r="I15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I6"/>
  <c r="H6"/>
  <c r="I5" l="1"/>
  <c r="H20" i="3"/>
  <c r="G20"/>
  <c r="H22"/>
  <c r="H18"/>
  <c r="G18"/>
  <c r="H19"/>
  <c r="H14"/>
  <c r="H21"/>
  <c r="H12"/>
  <c r="G12"/>
  <c r="H17"/>
  <c r="G17"/>
  <c r="H16"/>
  <c r="G22"/>
  <c r="G16"/>
  <c r="G19"/>
  <c r="G14"/>
  <c r="G21"/>
  <c r="H5" l="1"/>
  <c r="G5"/>
</calcChain>
</file>

<file path=xl/sharedStrings.xml><?xml version="1.0" encoding="utf-8"?>
<sst xmlns="http://schemas.openxmlformats.org/spreadsheetml/2006/main" count="294" uniqueCount="202">
  <si>
    <t>연번</t>
  </si>
  <si>
    <t>사업비(천원)</t>
    <phoneticPr fontId="4" type="noConversion"/>
  </si>
  <si>
    <t>비고</t>
    <phoneticPr fontId="4" type="noConversion"/>
  </si>
  <si>
    <t>주 소</t>
  </si>
  <si>
    <t>성 명</t>
  </si>
  <si>
    <t>계</t>
    <phoneticPr fontId="4" type="noConversion"/>
  </si>
  <si>
    <t>읍면</t>
    <phoneticPr fontId="4" type="noConversion"/>
  </si>
  <si>
    <t>신청자</t>
    <phoneticPr fontId="4" type="noConversion"/>
  </si>
  <si>
    <t>진원</t>
  </si>
  <si>
    <t>구경림</t>
  </si>
  <si>
    <t>김종진</t>
  </si>
  <si>
    <t>박요상</t>
  </si>
  <si>
    <t>신현식</t>
  </si>
  <si>
    <t>문봉귀</t>
  </si>
  <si>
    <t>김명중</t>
  </si>
  <si>
    <t>허길웅</t>
  </si>
  <si>
    <t>서동진</t>
  </si>
  <si>
    <t>양규현</t>
  </si>
  <si>
    <t>남기문</t>
  </si>
  <si>
    <t>임동화</t>
  </si>
  <si>
    <t>문복기</t>
  </si>
  <si>
    <t>서원돌</t>
  </si>
  <si>
    <t>이길수</t>
  </si>
  <si>
    <t>동화</t>
  </si>
  <si>
    <t>차상덕</t>
  </si>
  <si>
    <t>삼서</t>
  </si>
  <si>
    <t>김재휘</t>
  </si>
  <si>
    <t>나병환</t>
  </si>
  <si>
    <t>나우석</t>
  </si>
  <si>
    <t>오재방</t>
  </si>
  <si>
    <t>이상수</t>
  </si>
  <si>
    <t>삼계</t>
  </si>
  <si>
    <t>정우진</t>
  </si>
  <si>
    <t>양선승</t>
  </si>
  <si>
    <t>황룡</t>
  </si>
  <si>
    <t>양재호</t>
  </si>
  <si>
    <t>강귀원</t>
  </si>
  <si>
    <t>북하</t>
  </si>
  <si>
    <t>강희성</t>
  </si>
  <si>
    <t>오재욱</t>
  </si>
  <si>
    <t>최성식</t>
  </si>
  <si>
    <t>방조망</t>
  </si>
  <si>
    <t>무동력운반기</t>
  </si>
  <si>
    <t>방풍망</t>
  </si>
  <si>
    <t>관수시설</t>
  </si>
  <si>
    <t>덕개량</t>
  </si>
  <si>
    <t>조수류퇴치기</t>
  </si>
  <si>
    <t>동력운반차</t>
  </si>
  <si>
    <t>세부사업명</t>
    <phoneticPr fontId="4" type="noConversion"/>
  </si>
  <si>
    <t>33명</t>
    <phoneticPr fontId="4" type="noConversion"/>
  </si>
  <si>
    <t>작동길 2</t>
    <phoneticPr fontId="4" type="noConversion"/>
  </si>
  <si>
    <t>김중권</t>
    <phoneticPr fontId="4" type="noConversion"/>
  </si>
  <si>
    <t>고내길 13</t>
    <phoneticPr fontId="4" type="noConversion"/>
  </si>
  <si>
    <t>고내길 13</t>
    <phoneticPr fontId="4" type="noConversion"/>
  </si>
  <si>
    <t>고내길 13</t>
    <phoneticPr fontId="4" type="noConversion"/>
  </si>
  <si>
    <t>용산두월길81-3</t>
    <phoneticPr fontId="4" type="noConversion"/>
  </si>
  <si>
    <t>진원2길28-20</t>
    <phoneticPr fontId="4" type="noConversion"/>
  </si>
  <si>
    <t>진원3길17-10</t>
    <phoneticPr fontId="4" type="noConversion"/>
  </si>
  <si>
    <t>영신1길30-1</t>
    <phoneticPr fontId="4" type="noConversion"/>
  </si>
  <si>
    <t>불태1로259-4</t>
    <phoneticPr fontId="4" type="noConversion"/>
  </si>
  <si>
    <t>노사로460-2</t>
    <phoneticPr fontId="4" type="noConversion"/>
  </si>
  <si>
    <t>학림옥동길3</t>
    <phoneticPr fontId="4" type="noConversion"/>
  </si>
  <si>
    <t>산정길27</t>
    <phoneticPr fontId="4" type="noConversion"/>
  </si>
  <si>
    <t>노사로493-29</t>
    <phoneticPr fontId="4" type="noConversion"/>
  </si>
  <si>
    <t>상림길36-9</t>
    <phoneticPr fontId="4" type="noConversion"/>
  </si>
  <si>
    <t>학림월정길14-8</t>
    <phoneticPr fontId="4" type="noConversion"/>
  </si>
  <si>
    <t>학림월정길40-1</t>
    <phoneticPr fontId="4" type="noConversion"/>
  </si>
  <si>
    <t>진남2로306</t>
    <phoneticPr fontId="4" type="noConversion"/>
  </si>
  <si>
    <t>금산로 195</t>
    <phoneticPr fontId="8" type="noConversion"/>
  </si>
  <si>
    <t>송곡길 24</t>
    <phoneticPr fontId="8" type="noConversion"/>
  </si>
  <si>
    <t>유평옥동로 19</t>
    <phoneticPr fontId="8" type="noConversion"/>
  </si>
  <si>
    <t>금산로 179-4</t>
    <phoneticPr fontId="8" type="noConversion"/>
  </si>
  <si>
    <t>유평옥동로 112-28</t>
    <phoneticPr fontId="8" type="noConversion"/>
  </si>
  <si>
    <t>배수시설
(유공관)</t>
    <phoneticPr fontId="4" type="noConversion"/>
  </si>
  <si>
    <t>황룡면 뱃나드리로 87,305호</t>
    <phoneticPr fontId="4" type="noConversion"/>
  </si>
  <si>
    <t>신정로 215-58</t>
    <phoneticPr fontId="4" type="noConversion"/>
  </si>
  <si>
    <t>지주형
(우산형)</t>
    <phoneticPr fontId="4" type="noConversion"/>
  </si>
  <si>
    <t>북이면 오현길 46-20</t>
    <phoneticPr fontId="4" type="noConversion"/>
  </si>
  <si>
    <t>방조·방풍망</t>
  </si>
  <si>
    <t>다산길 42-11</t>
    <phoneticPr fontId="4" type="noConversion"/>
  </si>
  <si>
    <t>장성읍 제봉로 102</t>
    <phoneticPr fontId="4" type="noConversion"/>
  </si>
  <si>
    <t>FTA 과수고품질 시설현대화사업 대상자</t>
    <phoneticPr fontId="4" type="noConversion"/>
  </si>
  <si>
    <t xml:space="preserve">  260m </t>
    <phoneticPr fontId="4" type="noConversion"/>
  </si>
  <si>
    <t xml:space="preserve">  200m </t>
    <phoneticPr fontId="4" type="noConversion"/>
  </si>
  <si>
    <t xml:space="preserve">  260m</t>
    <phoneticPr fontId="4" type="noConversion"/>
  </si>
  <si>
    <t xml:space="preserve">  200m </t>
    <phoneticPr fontId="4" type="noConversion"/>
  </si>
  <si>
    <t xml:space="preserve">  260m </t>
    <phoneticPr fontId="4" type="noConversion"/>
  </si>
  <si>
    <t xml:space="preserve">  300m</t>
    <phoneticPr fontId="4" type="noConversion"/>
  </si>
  <si>
    <t xml:space="preserve">  844m </t>
    <phoneticPr fontId="4" type="noConversion"/>
  </si>
  <si>
    <t>사업량
(㎡)</t>
    <phoneticPr fontId="4" type="noConversion"/>
  </si>
  <si>
    <t>사과</t>
    <phoneticPr fontId="4" type="noConversion"/>
  </si>
  <si>
    <t>남면</t>
    <phoneticPr fontId="4" type="noConversion"/>
  </si>
  <si>
    <t>삼서</t>
    <phoneticPr fontId="4" type="noConversion"/>
  </si>
  <si>
    <t>사과</t>
    <phoneticPr fontId="8" type="noConversion"/>
  </si>
  <si>
    <t>북이</t>
    <phoneticPr fontId="4" type="noConversion"/>
  </si>
  <si>
    <t>북하</t>
    <phoneticPr fontId="4" type="noConversion"/>
  </si>
  <si>
    <t>사과</t>
    <phoneticPr fontId="14" type="noConversion"/>
  </si>
  <si>
    <t>북하</t>
    <phoneticPr fontId="4" type="noConversion"/>
  </si>
  <si>
    <t>사과</t>
    <phoneticPr fontId="14" type="noConversion"/>
  </si>
  <si>
    <t>북하</t>
    <phoneticPr fontId="4" type="noConversion"/>
  </si>
  <si>
    <t>사과</t>
    <phoneticPr fontId="14" type="noConversion"/>
  </si>
  <si>
    <t>북하</t>
    <phoneticPr fontId="4" type="noConversion"/>
  </si>
  <si>
    <t>사과</t>
    <phoneticPr fontId="14" type="noConversion"/>
  </si>
  <si>
    <t>북하</t>
    <phoneticPr fontId="4" type="noConversion"/>
  </si>
  <si>
    <t>사과</t>
    <phoneticPr fontId="14" type="noConversion"/>
  </si>
  <si>
    <t>북하</t>
    <phoneticPr fontId="4" type="noConversion"/>
  </si>
  <si>
    <t>사과</t>
    <phoneticPr fontId="14" type="noConversion"/>
  </si>
  <si>
    <t>북하</t>
    <phoneticPr fontId="4" type="noConversion"/>
  </si>
  <si>
    <t>사과</t>
    <phoneticPr fontId="14" type="noConversion"/>
  </si>
  <si>
    <t>사업비(천원)</t>
    <phoneticPr fontId="4" type="noConversion"/>
  </si>
  <si>
    <t>비고</t>
    <phoneticPr fontId="4" type="noConversion"/>
  </si>
  <si>
    <t>계</t>
    <phoneticPr fontId="4" type="noConversion"/>
  </si>
  <si>
    <t>보조</t>
    <phoneticPr fontId="4" type="noConversion"/>
  </si>
  <si>
    <t>자담</t>
    <phoneticPr fontId="4" type="noConversion"/>
  </si>
  <si>
    <t>장성</t>
    <phoneticPr fontId="4" type="noConversion"/>
  </si>
  <si>
    <t>사과</t>
    <phoneticPr fontId="4" type="noConversion"/>
  </si>
  <si>
    <t>진원</t>
    <phoneticPr fontId="4" type="noConversion"/>
  </si>
  <si>
    <t>남면</t>
    <phoneticPr fontId="4" type="noConversion"/>
  </si>
  <si>
    <t>삼서</t>
    <phoneticPr fontId="4" type="noConversion"/>
  </si>
  <si>
    <t>사과</t>
    <phoneticPr fontId="8" type="noConversion"/>
  </si>
  <si>
    <t>복숭아</t>
    <phoneticPr fontId="4" type="noConversion"/>
  </si>
  <si>
    <t>포도</t>
    <phoneticPr fontId="4" type="noConversion"/>
  </si>
  <si>
    <t>동화</t>
    <phoneticPr fontId="4" type="noConversion"/>
  </si>
  <si>
    <t>포도</t>
    <phoneticPr fontId="8" type="noConversion"/>
  </si>
  <si>
    <t>황룡</t>
    <phoneticPr fontId="4" type="noConversion"/>
  </si>
  <si>
    <t>북일</t>
    <phoneticPr fontId="4" type="noConversion"/>
  </si>
  <si>
    <t>북이</t>
    <phoneticPr fontId="4" type="noConversion"/>
  </si>
  <si>
    <t>포도</t>
    <phoneticPr fontId="14" type="noConversion"/>
  </si>
  <si>
    <t>복숭아</t>
    <phoneticPr fontId="4" type="noConversion"/>
  </si>
  <si>
    <t>포도</t>
    <phoneticPr fontId="8" type="noConversion"/>
  </si>
  <si>
    <t>확정</t>
    <phoneticPr fontId="4" type="noConversion"/>
  </si>
  <si>
    <t>연번</t>
    <phoneticPr fontId="14" type="noConversion"/>
  </si>
  <si>
    <t>사과</t>
    <phoneticPr fontId="14" type="noConversion"/>
  </si>
  <si>
    <t>계</t>
    <phoneticPr fontId="4" type="noConversion"/>
  </si>
  <si>
    <t>계</t>
    <phoneticPr fontId="4" type="noConversion"/>
  </si>
  <si>
    <t>보조</t>
    <phoneticPr fontId="4" type="noConversion"/>
  </si>
  <si>
    <t>자담</t>
    <phoneticPr fontId="4" type="noConversion"/>
  </si>
  <si>
    <t>송정공원길60-4</t>
    <phoneticPr fontId="4" type="noConversion"/>
  </si>
  <si>
    <t>백양로898</t>
    <phoneticPr fontId="4" type="noConversion"/>
  </si>
  <si>
    <t>담장로1228-11</t>
    <phoneticPr fontId="4" type="noConversion"/>
  </si>
  <si>
    <t>제외</t>
    <phoneticPr fontId="4" type="noConversion"/>
  </si>
  <si>
    <t>황룡</t>
    <phoneticPr fontId="4" type="noConversion"/>
  </si>
  <si>
    <t>진원</t>
    <phoneticPr fontId="4" type="noConversion"/>
  </si>
  <si>
    <t>고재일</t>
    <phoneticPr fontId="4" type="noConversion"/>
  </si>
  <si>
    <t>박길환</t>
    <phoneticPr fontId="4" type="noConversion"/>
  </si>
  <si>
    <t>동력운반차</t>
    <phoneticPr fontId="4" type="noConversion"/>
  </si>
  <si>
    <t>품종갱신(사과)</t>
    <phoneticPr fontId="4" type="noConversion"/>
  </si>
  <si>
    <t>내황길 66-10</t>
    <phoneticPr fontId="4" type="noConversion"/>
  </si>
  <si>
    <t>진원2길 42-1</t>
    <phoneticPr fontId="4" type="noConversion"/>
  </si>
  <si>
    <t>2명</t>
    <phoneticPr fontId="4" type="noConversion"/>
  </si>
  <si>
    <t>품종갱신</t>
    <phoneticPr fontId="4" type="noConversion"/>
  </si>
  <si>
    <t>자동스프링쿨러</t>
    <phoneticPr fontId="4" type="noConversion"/>
  </si>
  <si>
    <t>점적관수</t>
    <phoneticPr fontId="4" type="noConversion"/>
  </si>
  <si>
    <t>방풍망</t>
    <phoneticPr fontId="4" type="noConversion"/>
  </si>
  <si>
    <t>수동 점적</t>
    <phoneticPr fontId="4" type="noConversion"/>
  </si>
  <si>
    <t>자동점적</t>
    <phoneticPr fontId="4" type="noConversion"/>
  </si>
  <si>
    <t xml:space="preserve">  240m</t>
    <phoneticPr fontId="4" type="noConversion"/>
  </si>
  <si>
    <t>115,819
2,824m</t>
    <phoneticPr fontId="4" type="noConversion"/>
  </si>
  <si>
    <t>교  부
결정액</t>
    <phoneticPr fontId="4" type="noConversion"/>
  </si>
  <si>
    <t>삼서</t>
    <phoneticPr fontId="4" type="noConversion"/>
  </si>
  <si>
    <t>사과</t>
    <phoneticPr fontId="8" type="noConversion"/>
  </si>
  <si>
    <r>
      <t>(단위</t>
    </r>
    <r>
      <rPr>
        <sz val="11"/>
        <rFont val="돋움"/>
        <family val="3"/>
        <charset val="129"/>
      </rPr>
      <t xml:space="preserve">  : 천원)</t>
    </r>
    <phoneticPr fontId="4" type="noConversion"/>
  </si>
  <si>
    <t>36명</t>
    <phoneticPr fontId="14" type="noConversion"/>
  </si>
  <si>
    <t>지주, 관수</t>
    <phoneticPr fontId="4" type="noConversion"/>
  </si>
  <si>
    <t>비가림시설</t>
    <phoneticPr fontId="4" type="noConversion"/>
  </si>
  <si>
    <t>조성
과원</t>
    <phoneticPr fontId="4" type="noConversion"/>
  </si>
  <si>
    <t>2016년 지속가능한 과수육성사업(신규과원조성) 보조사업자</t>
    <phoneticPr fontId="4" type="noConversion"/>
  </si>
  <si>
    <t>박*순</t>
  </si>
  <si>
    <t>조*현</t>
  </si>
  <si>
    <t>박*환</t>
  </si>
  <si>
    <t>임* 익</t>
  </si>
  <si>
    <t>김*재</t>
  </si>
  <si>
    <t>김*관</t>
  </si>
  <si>
    <t>박*자</t>
  </si>
  <si>
    <t>이*석</t>
  </si>
  <si>
    <t>윤*남</t>
  </si>
  <si>
    <t>김*경</t>
  </si>
  <si>
    <t>김*중</t>
  </si>
  <si>
    <t>정*석</t>
  </si>
  <si>
    <t>오*석</t>
  </si>
  <si>
    <t>나*석</t>
  </si>
  <si>
    <t>김*오</t>
  </si>
  <si>
    <t>임*영</t>
  </si>
  <si>
    <t>백*풍</t>
  </si>
  <si>
    <t>노*종</t>
  </si>
  <si>
    <t>정*성</t>
  </si>
  <si>
    <t>고*자</t>
  </si>
  <si>
    <t>양*석</t>
  </si>
  <si>
    <t>전*근</t>
  </si>
  <si>
    <t>공*영</t>
  </si>
  <si>
    <t>이*주</t>
  </si>
  <si>
    <t>신*호</t>
  </si>
  <si>
    <t>신*수</t>
  </si>
  <si>
    <t>이*문</t>
  </si>
  <si>
    <t>김*삼</t>
  </si>
  <si>
    <t>박*명</t>
  </si>
  <si>
    <t>장*진</t>
  </si>
  <si>
    <t>양*식</t>
  </si>
  <si>
    <t>장*성</t>
  </si>
  <si>
    <t>유*섭</t>
  </si>
  <si>
    <t>유*필</t>
  </si>
  <si>
    <t>이*호</t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</si>
</sst>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0_);[Red]\(0\)"/>
    <numFmt numFmtId="177" formatCode="#,##0_);[Red]\(#,##0\)"/>
  </numFmts>
  <fonts count="2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2"/>
      <color indexed="8"/>
      <name val="휴먼명조,한컴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3"/>
      <color rgb="FF000000"/>
      <name val="휴먼명조"/>
      <family val="3"/>
      <charset val="129"/>
    </font>
    <font>
      <sz val="12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3"/>
      <color indexed="8"/>
      <name val="휴먼명조"/>
      <family val="3"/>
      <charset val="129"/>
    </font>
    <font>
      <sz val="13"/>
      <name val="휴먼명조"/>
      <family val="3"/>
      <charset val="129"/>
    </font>
    <font>
      <b/>
      <sz val="13"/>
      <color indexed="8"/>
      <name val="휴먼명조"/>
      <family val="3"/>
      <charset val="129"/>
    </font>
    <font>
      <b/>
      <sz val="13"/>
      <name val="휴먼명조"/>
      <family val="3"/>
      <charset val="129"/>
    </font>
    <font>
      <sz val="18"/>
      <color indexed="8"/>
      <name val="휴먼명조,한컴돋움"/>
      <family val="3"/>
      <charset val="129"/>
    </font>
    <font>
      <sz val="8"/>
      <name val="맑은 고딕"/>
      <family val="2"/>
      <charset val="129"/>
      <scheme val="minor"/>
    </font>
    <font>
      <sz val="12"/>
      <name val="휴먼명조"/>
      <family val="3"/>
      <charset val="129"/>
    </font>
    <font>
      <sz val="12"/>
      <color indexed="8"/>
      <name val="휴먼명조"/>
      <family val="3"/>
      <charset val="129"/>
    </font>
    <font>
      <sz val="12"/>
      <color rgb="FFFF0000"/>
      <name val="휴먼명조"/>
      <family val="3"/>
      <charset val="129"/>
    </font>
    <font>
      <b/>
      <sz val="12"/>
      <name val="휴먼명조"/>
      <family val="3"/>
      <charset val="129"/>
    </font>
    <font>
      <b/>
      <sz val="12"/>
      <color indexed="8"/>
      <name val="휴먼명조"/>
      <family val="3"/>
      <charset val="129"/>
    </font>
    <font>
      <b/>
      <sz val="20"/>
      <color indexed="8"/>
      <name val="휴먼명조,한컴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64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4" xfId="3" applyFont="1" applyBorder="1" applyAlignment="1">
      <alignment vertical="center" shrinkToFit="1"/>
    </xf>
    <xf numFmtId="3" fontId="6" fillId="0" borderId="14" xfId="0" applyNumberFormat="1" applyFont="1" applyBorder="1" applyAlignment="1">
      <alignment vertical="center" wrapText="1"/>
    </xf>
    <xf numFmtId="177" fontId="9" fillId="0" borderId="14" xfId="0" applyNumberFormat="1" applyFont="1" applyFill="1" applyBorder="1" applyAlignment="1">
      <alignment vertical="center" wrapText="1"/>
    </xf>
    <xf numFmtId="176" fontId="10" fillId="0" borderId="15" xfId="1" applyNumberFormat="1" applyFont="1" applyFill="1" applyBorder="1" applyAlignment="1" applyProtection="1">
      <alignment horizontal="center" vertical="center" shrinkToFit="1"/>
      <protection locked="0"/>
    </xf>
    <xf numFmtId="0" fontId="9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5" xfId="3" applyFont="1" applyBorder="1" applyAlignment="1">
      <alignment vertical="center" shrinkToFit="1"/>
    </xf>
    <xf numFmtId="3" fontId="6" fillId="0" borderId="5" xfId="0" applyNumberFormat="1" applyFont="1" applyBorder="1" applyAlignment="1">
      <alignment vertical="center" wrapText="1"/>
    </xf>
    <xf numFmtId="177" fontId="9" fillId="0" borderId="5" xfId="0" applyNumberFormat="1" applyFont="1" applyFill="1" applyBorder="1" applyAlignment="1">
      <alignment vertical="center" wrapText="1"/>
    </xf>
    <xf numFmtId="176" fontId="10" fillId="0" borderId="6" xfId="1" applyNumberFormat="1" applyFont="1" applyFill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shrinkToFit="1"/>
    </xf>
    <xf numFmtId="0" fontId="9" fillId="2" borderId="5" xfId="3" applyFont="1" applyFill="1" applyBorder="1" applyAlignment="1">
      <alignment vertical="center" shrinkToFit="1"/>
    </xf>
    <xf numFmtId="0" fontId="10" fillId="0" borderId="6" xfId="0" applyFont="1" applyFill="1" applyBorder="1">
      <alignment vertical="center"/>
    </xf>
    <xf numFmtId="0" fontId="9" fillId="0" borderId="5" xfId="3" applyNumberFormat="1" applyFont="1" applyBorder="1" applyAlignment="1">
      <alignment vertical="center" shrinkToFit="1"/>
    </xf>
    <xf numFmtId="0" fontId="9" fillId="0" borderId="5" xfId="3" applyNumberFormat="1" applyFont="1" applyFill="1" applyBorder="1" applyAlignment="1" applyProtection="1">
      <alignment vertical="center" shrinkToFi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3" applyNumberFormat="1" applyFont="1" applyFill="1" applyBorder="1" applyAlignment="1" applyProtection="1">
      <alignment vertical="center" shrinkToFit="1"/>
    </xf>
    <xf numFmtId="0" fontId="2" fillId="0" borderId="0" xfId="3" applyAlignment="1">
      <alignment horizontal="center" vertical="center"/>
    </xf>
    <xf numFmtId="0" fontId="2" fillId="0" borderId="0" xfId="3">
      <alignment vertical="center"/>
    </xf>
    <xf numFmtId="177" fontId="2" fillId="0" borderId="0" xfId="3" applyNumberFormat="1">
      <alignment vertical="center"/>
    </xf>
    <xf numFmtId="177" fontId="0" fillId="0" borderId="0" xfId="0" applyNumberFormat="1">
      <alignment vertical="center"/>
    </xf>
    <xf numFmtId="0" fontId="13" fillId="0" borderId="0" xfId="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2" fillId="0" borderId="0" xfId="3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5" fillId="0" borderId="4" xfId="3" applyFont="1" applyFill="1" applyBorder="1" applyAlignment="1">
      <alignment horizontal="center" vertical="center"/>
    </xf>
    <xf numFmtId="0" fontId="15" fillId="2" borderId="5" xfId="3" applyFont="1" applyFill="1" applyBorder="1" applyAlignment="1">
      <alignment horizontal="center" vertical="center"/>
    </xf>
    <xf numFmtId="0" fontId="15" fillId="2" borderId="5" xfId="3" applyFont="1" applyFill="1" applyBorder="1" applyAlignment="1">
      <alignment horizontal="center" vertical="center" wrapText="1"/>
    </xf>
    <xf numFmtId="177" fontId="15" fillId="2" borderId="5" xfId="2" applyNumberFormat="1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  <xf numFmtId="177" fontId="15" fillId="0" borderId="5" xfId="2" applyNumberFormat="1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/>
    </xf>
    <xf numFmtId="177" fontId="15" fillId="0" borderId="5" xfId="3" applyNumberFormat="1" applyFont="1" applyFill="1" applyBorder="1" applyAlignment="1">
      <alignment horizontal="center" vertical="center" wrapText="1"/>
    </xf>
    <xf numFmtId="0" fontId="15" fillId="0" borderId="5" xfId="3" applyFont="1" applyBorder="1" applyAlignment="1">
      <alignment horizontal="center" vertical="center"/>
    </xf>
    <xf numFmtId="0" fontId="15" fillId="0" borderId="5" xfId="3" applyFont="1" applyBorder="1" applyAlignment="1">
      <alignment horizontal="center" vertical="center" shrinkToFit="1"/>
    </xf>
    <xf numFmtId="177" fontId="15" fillId="0" borderId="5" xfId="2" applyNumberFormat="1" applyFont="1" applyBorder="1" applyAlignment="1">
      <alignment horizontal="center" vertical="center"/>
    </xf>
    <xf numFmtId="0" fontId="15" fillId="2" borderId="5" xfId="3" applyFont="1" applyFill="1" applyBorder="1" applyAlignment="1">
      <alignment horizontal="center" vertical="center" shrinkToFit="1"/>
    </xf>
    <xf numFmtId="177" fontId="15" fillId="2" borderId="5" xfId="2" applyNumberFormat="1" applyFont="1" applyFill="1" applyBorder="1" applyAlignment="1">
      <alignment horizontal="center" vertical="center"/>
    </xf>
    <xf numFmtId="177" fontId="15" fillId="2" borderId="5" xfId="3" applyNumberFormat="1" applyFont="1" applyFill="1" applyBorder="1" applyAlignment="1">
      <alignment horizontal="center" vertical="center" wrapText="1"/>
    </xf>
    <xf numFmtId="0" fontId="15" fillId="2" borderId="5" xfId="4" applyFont="1" applyFill="1" applyBorder="1" applyAlignment="1">
      <alignment horizontal="center" vertical="center"/>
    </xf>
    <xf numFmtId="177" fontId="15" fillId="2" borderId="5" xfId="4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2" borderId="5" xfId="0" applyNumberFormat="1" applyFont="1" applyFill="1" applyBorder="1" applyAlignment="1">
      <alignment horizontal="center" vertical="center" wrapText="1"/>
    </xf>
    <xf numFmtId="177" fontId="16" fillId="2" borderId="5" xfId="0" applyNumberFormat="1" applyFont="1" applyFill="1" applyBorder="1" applyAlignment="1" applyProtection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77" fontId="11" fillId="0" borderId="17" xfId="0" applyNumberFormat="1" applyFont="1" applyBorder="1" applyAlignment="1">
      <alignment horizontal="center" vertical="center" wrapText="1"/>
    </xf>
    <xf numFmtId="177" fontId="11" fillId="0" borderId="17" xfId="0" applyNumberFormat="1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7" fontId="9" fillId="0" borderId="11" xfId="0" applyNumberFormat="1" applyFont="1" applyFill="1" applyBorder="1" applyAlignment="1">
      <alignment vertical="center" wrapText="1"/>
    </xf>
    <xf numFmtId="176" fontId="10" fillId="0" borderId="12" xfId="1" applyNumberFormat="1" applyFont="1" applyFill="1" applyBorder="1" applyAlignment="1" applyProtection="1">
      <alignment horizontal="center" vertical="center" shrinkToFit="1"/>
      <protection locked="0"/>
    </xf>
    <xf numFmtId="0" fontId="15" fillId="0" borderId="5" xfId="3" applyFont="1" applyFill="1" applyBorder="1" applyAlignment="1">
      <alignment horizontal="center" vertical="center" shrinkToFit="1"/>
    </xf>
    <xf numFmtId="177" fontId="15" fillId="0" borderId="5" xfId="2" applyNumberFormat="1" applyFont="1" applyFill="1" applyBorder="1" applyAlignment="1">
      <alignment horizontal="center" vertical="center"/>
    </xf>
    <xf numFmtId="0" fontId="15" fillId="0" borderId="5" xfId="0" applyNumberFormat="1" applyFont="1" applyBorder="1" applyAlignment="1">
      <alignment horizontal="center" vertical="center" wrapText="1"/>
    </xf>
    <xf numFmtId="177" fontId="15" fillId="3" borderId="5" xfId="0" applyNumberFormat="1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vertical="center" wrapText="1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9" fillId="0" borderId="11" xfId="3" applyNumberFormat="1" applyFont="1" applyFill="1" applyBorder="1" applyAlignment="1" applyProtection="1">
      <alignment vertical="center" shrinkToFit="1"/>
    </xf>
    <xf numFmtId="3" fontId="6" fillId="0" borderId="11" xfId="0" applyNumberFormat="1" applyFont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14" xfId="3" applyNumberFormat="1" applyFont="1" applyFill="1" applyBorder="1" applyAlignment="1" applyProtection="1">
      <alignment vertical="center" shrinkToFit="1"/>
    </xf>
    <xf numFmtId="3" fontId="6" fillId="0" borderId="14" xfId="0" applyNumberFormat="1" applyFont="1" applyFill="1" applyBorder="1" applyAlignment="1">
      <alignment vertical="center" wrapText="1"/>
    </xf>
    <xf numFmtId="0" fontId="10" fillId="0" borderId="14" xfId="0" applyFont="1" applyBorder="1">
      <alignment vertical="center"/>
    </xf>
    <xf numFmtId="0" fontId="10" fillId="0" borderId="15" xfId="0" applyFont="1" applyBorder="1">
      <alignment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3" fontId="12" fillId="0" borderId="17" xfId="0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vertical="center" wrapText="1"/>
    </xf>
    <xf numFmtId="177" fontId="9" fillId="2" borderId="5" xfId="0" applyNumberFormat="1" applyFont="1" applyFill="1" applyBorder="1" applyAlignment="1">
      <alignment vertical="center" wrapText="1"/>
    </xf>
    <xf numFmtId="177" fontId="15" fillId="0" borderId="5" xfId="2" applyNumberFormat="1" applyFont="1" applyFill="1" applyBorder="1" applyAlignment="1" applyProtection="1">
      <alignment vertical="center" wrapText="1"/>
      <protection locked="0"/>
    </xf>
    <xf numFmtId="177" fontId="15" fillId="2" borderId="5" xfId="2" applyNumberFormat="1" applyFont="1" applyFill="1" applyBorder="1" applyAlignment="1" applyProtection="1">
      <alignment vertical="center" wrapText="1"/>
      <protection locked="0"/>
    </xf>
    <xf numFmtId="177" fontId="15" fillId="0" borderId="5" xfId="3" applyNumberFormat="1" applyFont="1" applyFill="1" applyBorder="1" applyAlignment="1" applyProtection="1">
      <alignment vertical="center" wrapText="1"/>
      <protection locked="0"/>
    </xf>
    <xf numFmtId="177" fontId="15" fillId="0" borderId="5" xfId="2" applyNumberFormat="1" applyFont="1" applyBorder="1" applyAlignment="1" applyProtection="1">
      <alignment vertical="center" shrinkToFit="1"/>
      <protection locked="0"/>
    </xf>
    <xf numFmtId="177" fontId="15" fillId="2" borderId="5" xfId="2" applyNumberFormat="1" applyFont="1" applyFill="1" applyBorder="1" applyAlignment="1" applyProtection="1">
      <alignment vertical="center" shrinkToFit="1"/>
      <protection locked="0"/>
    </xf>
    <xf numFmtId="177" fontId="15" fillId="2" borderId="5" xfId="3" applyNumberFormat="1" applyFont="1" applyFill="1" applyBorder="1" applyAlignment="1" applyProtection="1">
      <alignment vertical="center" wrapText="1"/>
      <protection locked="0"/>
    </xf>
    <xf numFmtId="177" fontId="15" fillId="2" borderId="5" xfId="4" applyNumberFormat="1" applyFont="1" applyFill="1" applyBorder="1" applyAlignment="1" applyProtection="1">
      <alignment horizontal="right" vertical="center"/>
      <protection locked="0"/>
    </xf>
    <xf numFmtId="177" fontId="15" fillId="2" borderId="5" xfId="2" applyNumberFormat="1" applyFont="1" applyFill="1" applyBorder="1" applyAlignment="1" applyProtection="1">
      <alignment horizontal="right" vertical="center"/>
      <protection locked="0"/>
    </xf>
    <xf numFmtId="177" fontId="15" fillId="2" borderId="5" xfId="2" applyNumberFormat="1" applyFont="1" applyFill="1" applyBorder="1" applyAlignment="1" applyProtection="1">
      <alignment vertical="center"/>
      <protection locked="0"/>
    </xf>
    <xf numFmtId="177" fontId="15" fillId="0" borderId="5" xfId="2" applyNumberFormat="1" applyFont="1" applyBorder="1" applyAlignment="1" applyProtection="1">
      <alignment vertical="center"/>
      <protection locked="0"/>
    </xf>
    <xf numFmtId="177" fontId="16" fillId="2" borderId="5" xfId="0" applyNumberFormat="1" applyFont="1" applyFill="1" applyBorder="1" applyAlignment="1" applyProtection="1">
      <alignment vertical="center" wrapText="1"/>
      <protection locked="0"/>
    </xf>
    <xf numFmtId="177" fontId="15" fillId="0" borderId="5" xfId="2" applyNumberFormat="1" applyFont="1" applyFill="1" applyBorder="1" applyAlignment="1" applyProtection="1">
      <alignment horizontal="right" vertical="center"/>
      <protection locked="0"/>
    </xf>
    <xf numFmtId="177" fontId="15" fillId="3" borderId="5" xfId="0" applyNumberFormat="1" applyFont="1" applyFill="1" applyBorder="1" applyAlignment="1" applyProtection="1">
      <alignment horizontal="right" vertical="center" wrapText="1"/>
      <protection locked="0"/>
    </xf>
    <xf numFmtId="177" fontId="15" fillId="0" borderId="5" xfId="2" applyNumberFormat="1" applyFont="1" applyBorder="1" applyAlignment="1">
      <alignment vertical="center" shrinkToFit="1"/>
    </xf>
    <xf numFmtId="177" fontId="15" fillId="2" borderId="5" xfId="3" applyNumberFormat="1" applyFont="1" applyFill="1" applyBorder="1" applyAlignment="1" applyProtection="1">
      <alignment vertical="center"/>
      <protection locked="0"/>
    </xf>
    <xf numFmtId="177" fontId="15" fillId="0" borderId="5" xfId="2" applyNumberFormat="1" applyFont="1" applyFill="1" applyBorder="1" applyAlignment="1" applyProtection="1">
      <alignment horizontal="right" vertical="center" wrapText="1"/>
      <protection locked="0"/>
    </xf>
    <xf numFmtId="0" fontId="15" fillId="0" borderId="7" xfId="3" applyFont="1" applyFill="1" applyBorder="1" applyAlignment="1">
      <alignment horizontal="center" vertical="center"/>
    </xf>
    <xf numFmtId="0" fontId="15" fillId="0" borderId="8" xfId="3" applyFont="1" applyFill="1" applyBorder="1" applyAlignment="1">
      <alignment horizontal="center" vertical="center"/>
    </xf>
    <xf numFmtId="177" fontId="15" fillId="0" borderId="8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Border="1" applyAlignment="1">
      <alignment horizontal="center" vertical="center" wrapText="1"/>
    </xf>
    <xf numFmtId="177" fontId="15" fillId="0" borderId="8" xfId="0" applyNumberFormat="1" applyFont="1" applyFill="1" applyBorder="1" applyAlignment="1" applyProtection="1">
      <alignment horizontal="right" vertical="center" wrapText="1"/>
      <protection locked="0"/>
    </xf>
    <xf numFmtId="177" fontId="15" fillId="2" borderId="8" xfId="3" applyNumberFormat="1" applyFont="1" applyFill="1" applyBorder="1" applyAlignment="1" applyProtection="1">
      <alignment vertical="center"/>
      <protection locked="0"/>
    </xf>
    <xf numFmtId="177" fontId="15" fillId="2" borderId="5" xfId="2" applyNumberFormat="1" applyFont="1" applyFill="1" applyBorder="1" applyAlignment="1">
      <alignment vertical="center" shrinkToFit="1"/>
    </xf>
    <xf numFmtId="177" fontId="15" fillId="2" borderId="20" xfId="3" applyNumberFormat="1" applyFont="1" applyFill="1" applyBorder="1" applyAlignment="1" applyProtection="1">
      <alignment vertical="center"/>
      <protection locked="0"/>
    </xf>
    <xf numFmtId="177" fontId="15" fillId="0" borderId="20" xfId="2" applyNumberFormat="1" applyFont="1" applyBorder="1" applyAlignment="1">
      <alignment vertical="center" shrinkToFit="1"/>
    </xf>
    <xf numFmtId="177" fontId="15" fillId="2" borderId="20" xfId="2" applyNumberFormat="1" applyFont="1" applyFill="1" applyBorder="1" applyAlignment="1">
      <alignment vertical="center" shrinkToFit="1"/>
    </xf>
    <xf numFmtId="177" fontId="15" fillId="2" borderId="23" xfId="3" applyNumberFormat="1" applyFont="1" applyFill="1" applyBorder="1" applyAlignment="1" applyProtection="1">
      <alignment vertical="center"/>
      <protection locked="0"/>
    </xf>
    <xf numFmtId="176" fontId="15" fillId="2" borderId="25" xfId="3" applyNumberFormat="1" applyFont="1" applyFill="1" applyBorder="1" applyAlignment="1" applyProtection="1">
      <alignment vertical="center" shrinkToFit="1"/>
      <protection locked="0"/>
    </xf>
    <xf numFmtId="176" fontId="15" fillId="0" borderId="25" xfId="2" applyNumberFormat="1" applyFont="1" applyFill="1" applyBorder="1" applyAlignment="1" applyProtection="1">
      <alignment vertical="center" shrinkToFit="1"/>
      <protection locked="0"/>
    </xf>
    <xf numFmtId="176" fontId="15" fillId="2" borderId="25" xfId="2" applyNumberFormat="1" applyFont="1" applyFill="1" applyBorder="1" applyAlignment="1" applyProtection="1">
      <alignment vertical="center" shrinkToFit="1"/>
      <protection locked="0"/>
    </xf>
    <xf numFmtId="176" fontId="17" fillId="2" borderId="25" xfId="2" applyNumberFormat="1" applyFont="1" applyFill="1" applyBorder="1" applyAlignment="1" applyProtection="1">
      <alignment vertical="center" shrinkToFit="1"/>
      <protection locked="0"/>
    </xf>
    <xf numFmtId="176" fontId="15" fillId="0" borderId="25" xfId="2" applyNumberFormat="1" applyFont="1" applyFill="1" applyBorder="1" applyAlignment="1" applyProtection="1">
      <alignment horizontal="center" vertical="center" shrinkToFit="1"/>
      <protection locked="0"/>
    </xf>
    <xf numFmtId="176" fontId="15" fillId="3" borderId="25" xfId="2" applyNumberFormat="1" applyFont="1" applyFill="1" applyBorder="1" applyAlignment="1" applyProtection="1">
      <alignment vertical="center" shrinkToFit="1"/>
      <protection locked="0"/>
    </xf>
    <xf numFmtId="176" fontId="15" fillId="3" borderId="25" xfId="2" quotePrefix="1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25" xfId="0" applyBorder="1">
      <alignment vertical="center"/>
    </xf>
    <xf numFmtId="176" fontId="15" fillId="0" borderId="25" xfId="3" applyNumberFormat="1" applyFont="1" applyFill="1" applyBorder="1" applyAlignment="1" applyProtection="1">
      <alignment horizontal="center" vertical="center" shrinkToFit="1"/>
      <protection locked="0"/>
    </xf>
    <xf numFmtId="176" fontId="16" fillId="2" borderId="25" xfId="2" applyNumberFormat="1" applyFont="1" applyFill="1" applyBorder="1" applyAlignment="1" applyProtection="1">
      <alignment vertical="center" shrinkToFit="1"/>
      <protection locked="0"/>
    </xf>
    <xf numFmtId="176" fontId="15" fillId="3" borderId="25" xfId="2" applyNumberFormat="1" applyFont="1" applyFill="1" applyBorder="1" applyAlignment="1" applyProtection="1">
      <alignment horizontal="center" vertical="center" shrinkToFit="1"/>
      <protection locked="0"/>
    </xf>
    <xf numFmtId="176" fontId="15" fillId="3" borderId="26" xfId="2" applyNumberFormat="1" applyFont="1" applyFill="1" applyBorder="1" applyAlignment="1" applyProtection="1">
      <alignment horizontal="center" vertical="center" shrinkToFit="1"/>
      <protection locked="0"/>
    </xf>
    <xf numFmtId="177" fontId="18" fillId="2" borderId="28" xfId="3" applyNumberFormat="1" applyFont="1" applyFill="1" applyBorder="1" applyAlignment="1" applyProtection="1">
      <alignment horizontal="center" vertical="center"/>
      <protection locked="0"/>
    </xf>
    <xf numFmtId="177" fontId="18" fillId="2" borderId="29" xfId="3" applyNumberFormat="1" applyFont="1" applyFill="1" applyBorder="1" applyAlignment="1" applyProtection="1">
      <alignment horizontal="center" vertical="center"/>
      <protection locked="0"/>
    </xf>
    <xf numFmtId="176" fontId="15" fillId="0" borderId="25" xfId="0" applyNumberFormat="1" applyFont="1" applyBorder="1" applyAlignment="1" applyProtection="1">
      <alignment horizontal="center" vertical="center" shrinkToFit="1"/>
      <protection locked="0"/>
    </xf>
    <xf numFmtId="177" fontId="16" fillId="4" borderId="11" xfId="3" applyNumberFormat="1" applyFont="1" applyFill="1" applyBorder="1" applyAlignment="1">
      <alignment horizontal="center" vertical="center" wrapText="1"/>
    </xf>
    <xf numFmtId="177" fontId="16" fillId="4" borderId="30" xfId="3" applyNumberFormat="1" applyFont="1" applyFill="1" applyBorder="1" applyAlignment="1">
      <alignment horizontal="center" vertical="center" wrapText="1"/>
    </xf>
    <xf numFmtId="0" fontId="15" fillId="0" borderId="13" xfId="3" applyFont="1" applyFill="1" applyBorder="1" applyAlignment="1">
      <alignment horizontal="center" vertical="center"/>
    </xf>
    <xf numFmtId="0" fontId="15" fillId="2" borderId="14" xfId="3" applyFont="1" applyFill="1" applyBorder="1" applyAlignment="1">
      <alignment horizontal="center" vertical="center"/>
    </xf>
    <xf numFmtId="0" fontId="15" fillId="2" borderId="14" xfId="3" applyFont="1" applyFill="1" applyBorder="1" applyAlignment="1">
      <alignment horizontal="center" vertical="center" wrapText="1"/>
    </xf>
    <xf numFmtId="177" fontId="15" fillId="2" borderId="14" xfId="2" applyNumberFormat="1" applyFont="1" applyFill="1" applyBorder="1" applyAlignment="1">
      <alignment horizontal="center" vertical="center" wrapText="1"/>
    </xf>
    <xf numFmtId="177" fontId="15" fillId="2" borderId="14" xfId="3" applyNumberFormat="1" applyFont="1" applyFill="1" applyBorder="1" applyAlignment="1" applyProtection="1">
      <alignment vertical="center"/>
      <protection locked="0"/>
    </xf>
    <xf numFmtId="177" fontId="15" fillId="2" borderId="33" xfId="3" applyNumberFormat="1" applyFont="1" applyFill="1" applyBorder="1" applyAlignment="1" applyProtection="1">
      <alignment vertical="center"/>
      <protection locked="0"/>
    </xf>
    <xf numFmtId="177" fontId="18" fillId="2" borderId="34" xfId="3" applyNumberFormat="1" applyFont="1" applyFill="1" applyBorder="1" applyAlignment="1" applyProtection="1">
      <alignment horizontal="center" vertical="center"/>
      <protection locked="0"/>
    </xf>
    <xf numFmtId="176" fontId="15" fillId="2" borderId="35" xfId="3" applyNumberFormat="1" applyFont="1" applyFill="1" applyBorder="1" applyAlignment="1" applyProtection="1">
      <alignment vertical="center" shrinkToFit="1"/>
      <protection locked="0"/>
    </xf>
    <xf numFmtId="177" fontId="19" fillId="2" borderId="36" xfId="3" applyNumberFormat="1" applyFont="1" applyFill="1" applyBorder="1" applyAlignment="1">
      <alignment horizontal="center" vertical="center" wrapText="1"/>
    </xf>
    <xf numFmtId="0" fontId="19" fillId="0" borderId="37" xfId="3" applyFont="1" applyFill="1" applyBorder="1" applyAlignment="1">
      <alignment vertical="center" shrinkToFit="1"/>
    </xf>
    <xf numFmtId="0" fontId="15" fillId="0" borderId="16" xfId="3" applyFont="1" applyFill="1" applyBorder="1" applyAlignment="1">
      <alignment horizontal="center" vertical="center"/>
    </xf>
    <xf numFmtId="0" fontId="16" fillId="0" borderId="17" xfId="3" applyFont="1" applyFill="1" applyBorder="1" applyAlignment="1">
      <alignment horizontal="center" vertical="center" wrapText="1"/>
    </xf>
    <xf numFmtId="177" fontId="16" fillId="0" borderId="17" xfId="3" applyNumberFormat="1" applyFont="1" applyFill="1" applyBorder="1" applyAlignment="1">
      <alignment horizontal="center" vertical="center" wrapText="1"/>
    </xf>
    <xf numFmtId="177" fontId="16" fillId="0" borderId="19" xfId="3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6" fillId="4" borderId="24" xfId="3" applyFont="1" applyFill="1" applyBorder="1" applyAlignment="1">
      <alignment horizontal="center" vertical="center" wrapText="1"/>
    </xf>
    <xf numFmtId="0" fontId="16" fillId="4" borderId="32" xfId="3" applyFont="1" applyFill="1" applyBorder="1" applyAlignment="1">
      <alignment horizontal="center" vertical="center" wrapText="1"/>
    </xf>
    <xf numFmtId="0" fontId="16" fillId="4" borderId="2" xfId="3" applyFont="1" applyFill="1" applyBorder="1" applyAlignment="1">
      <alignment horizontal="center" vertical="center" wrapText="1"/>
    </xf>
    <xf numFmtId="0" fontId="16" fillId="4" borderId="11" xfId="3" applyFont="1" applyFill="1" applyBorder="1" applyAlignment="1">
      <alignment horizontal="center" vertical="center" wrapText="1"/>
    </xf>
    <xf numFmtId="0" fontId="20" fillId="0" borderId="0" xfId="3" applyFont="1" applyAlignment="1">
      <alignment horizontal="center" vertical="center"/>
    </xf>
    <xf numFmtId="0" fontId="15" fillId="4" borderId="1" xfId="3" applyFont="1" applyFill="1" applyBorder="1" applyAlignment="1">
      <alignment horizontal="center" vertical="center"/>
    </xf>
    <xf numFmtId="0" fontId="15" fillId="4" borderId="10" xfId="3" applyFont="1" applyFill="1" applyBorder="1" applyAlignment="1">
      <alignment horizontal="center" vertical="center"/>
    </xf>
    <xf numFmtId="177" fontId="16" fillId="4" borderId="2" xfId="3" applyNumberFormat="1" applyFont="1" applyFill="1" applyBorder="1" applyAlignment="1">
      <alignment horizontal="center" vertical="center" wrapText="1"/>
    </xf>
    <xf numFmtId="177" fontId="16" fillId="4" borderId="11" xfId="3" applyNumberFormat="1" applyFont="1" applyFill="1" applyBorder="1" applyAlignment="1">
      <alignment horizontal="center" vertical="center" wrapText="1"/>
    </xf>
    <xf numFmtId="177" fontId="16" fillId="4" borderId="22" xfId="3" applyNumberFormat="1" applyFont="1" applyFill="1" applyBorder="1" applyAlignment="1">
      <alignment horizontal="center" vertical="center" wrapText="1"/>
    </xf>
    <xf numFmtId="177" fontId="19" fillId="4" borderId="27" xfId="3" applyNumberFormat="1" applyFont="1" applyFill="1" applyBorder="1" applyAlignment="1">
      <alignment horizontal="center" vertical="center" wrapText="1"/>
    </xf>
    <xf numFmtId="177" fontId="19" fillId="4" borderId="31" xfId="3" applyNumberFormat="1" applyFont="1" applyFill="1" applyBorder="1" applyAlignment="1">
      <alignment horizontal="center" vertical="center" wrapText="1"/>
    </xf>
    <xf numFmtId="177" fontId="0" fillId="0" borderId="21" xfId="3" applyNumberFormat="1" applyFont="1" applyBorder="1" applyAlignment="1">
      <alignment horizontal="right" vertical="center"/>
    </xf>
    <xf numFmtId="177" fontId="2" fillId="0" borderId="21" xfId="3" applyNumberFormat="1" applyBorder="1" applyAlignment="1">
      <alignment horizontal="right" vertical="center"/>
    </xf>
    <xf numFmtId="0" fontId="16" fillId="4" borderId="38" xfId="3" applyFont="1" applyFill="1" applyBorder="1" applyAlignment="1">
      <alignment horizontal="center" vertical="center" wrapText="1"/>
    </xf>
    <xf numFmtId="0" fontId="16" fillId="4" borderId="39" xfId="3" applyFont="1" applyFill="1" applyBorder="1" applyAlignment="1">
      <alignment horizontal="center" vertical="center" wrapText="1"/>
    </xf>
  </cellXfs>
  <cellStyles count="5">
    <cellStyle name="쉼표 [0]" xfId="1" builtinId="6"/>
    <cellStyle name="쉼표 [0] 2" xfId="2"/>
    <cellStyle name="표준" xfId="0" builtinId="0"/>
    <cellStyle name="표준 2" xfId="3"/>
    <cellStyle name="표준 2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opLeftCell="A7" zoomScale="85" zoomScaleNormal="85" workbookViewId="0">
      <selection activeCell="P8" sqref="P8"/>
    </sheetView>
  </sheetViews>
  <sheetFormatPr defaultRowHeight="13.5"/>
  <cols>
    <col min="1" max="1" width="6.6640625" customWidth="1"/>
    <col min="2" max="2" width="7.5546875" customWidth="1"/>
    <col min="3" max="3" width="15.33203125" customWidth="1"/>
    <col min="4" max="4" width="9.44140625" customWidth="1"/>
    <col min="5" max="5" width="15.6640625" customWidth="1"/>
    <col min="6" max="6" width="10.44140625" customWidth="1"/>
    <col min="7" max="9" width="10" customWidth="1"/>
    <col min="10" max="10" width="7.88671875" customWidth="1"/>
  </cols>
  <sheetData>
    <row r="1" spans="1:12" ht="40.5" customHeight="1">
      <c r="A1" s="143" t="s">
        <v>81</v>
      </c>
      <c r="B1" s="143"/>
      <c r="C1" s="143"/>
      <c r="D1" s="143"/>
      <c r="E1" s="143"/>
      <c r="F1" s="143"/>
      <c r="G1" s="143"/>
      <c r="H1" s="143"/>
      <c r="I1" s="143"/>
      <c r="J1" s="143"/>
      <c r="K1" s="1"/>
      <c r="L1" s="1"/>
    </row>
    <row r="2" spans="1:12" ht="30" customHeight="1" thickBot="1">
      <c r="A2" s="2"/>
      <c r="B2" s="2"/>
      <c r="C2" s="2"/>
      <c r="D2" s="2"/>
      <c r="E2" s="2"/>
      <c r="F2" s="2"/>
      <c r="G2" s="2"/>
      <c r="H2" s="2"/>
      <c r="I2" s="2"/>
      <c r="J2" s="2"/>
      <c r="K2" s="1"/>
      <c r="L2" s="1"/>
    </row>
    <row r="3" spans="1:12" s="3" customFormat="1" ht="30" customHeight="1">
      <c r="A3" s="144" t="s">
        <v>0</v>
      </c>
      <c r="B3" s="146" t="s">
        <v>6</v>
      </c>
      <c r="C3" s="146" t="s">
        <v>7</v>
      </c>
      <c r="D3" s="146"/>
      <c r="E3" s="146" t="s">
        <v>48</v>
      </c>
      <c r="F3" s="146" t="s">
        <v>89</v>
      </c>
      <c r="G3" s="146" t="s">
        <v>1</v>
      </c>
      <c r="H3" s="146"/>
      <c r="I3" s="146"/>
      <c r="J3" s="141" t="s">
        <v>2</v>
      </c>
    </row>
    <row r="4" spans="1:12" s="3" customFormat="1" ht="30" customHeight="1" thickBot="1">
      <c r="A4" s="145"/>
      <c r="B4" s="147"/>
      <c r="C4" s="56" t="s">
        <v>3</v>
      </c>
      <c r="D4" s="56" t="s">
        <v>4</v>
      </c>
      <c r="E4" s="147"/>
      <c r="F4" s="147"/>
      <c r="G4" s="56" t="s">
        <v>134</v>
      </c>
      <c r="H4" s="56" t="s">
        <v>135</v>
      </c>
      <c r="I4" s="56" t="s">
        <v>136</v>
      </c>
      <c r="J4" s="142"/>
    </row>
    <row r="5" spans="1:12" s="3" customFormat="1" ht="39.75" customHeight="1" thickTop="1" thickBot="1">
      <c r="A5" s="51" t="s">
        <v>130</v>
      </c>
      <c r="B5" s="52" t="s">
        <v>133</v>
      </c>
      <c r="C5" s="52"/>
      <c r="D5" s="52" t="s">
        <v>49</v>
      </c>
      <c r="E5" s="52"/>
      <c r="F5" s="53" t="s">
        <v>157</v>
      </c>
      <c r="G5" s="54">
        <f>SUM(G6:G38)</f>
        <v>355784</v>
      </c>
      <c r="H5" s="54">
        <f>SUM(H6:H38)</f>
        <v>177892</v>
      </c>
      <c r="I5" s="54">
        <f>SUM(I6:I38)</f>
        <v>177892</v>
      </c>
      <c r="J5" s="55"/>
    </row>
    <row r="6" spans="1:12" ht="30" customHeight="1" thickTop="1">
      <c r="A6" s="4">
        <v>1</v>
      </c>
      <c r="B6" s="5" t="s">
        <v>8</v>
      </c>
      <c r="C6" s="6" t="s">
        <v>50</v>
      </c>
      <c r="D6" s="5" t="s">
        <v>51</v>
      </c>
      <c r="E6" s="5" t="s">
        <v>44</v>
      </c>
      <c r="F6" s="7">
        <v>2832</v>
      </c>
      <c r="G6" s="7">
        <v>3222</v>
      </c>
      <c r="H6" s="8">
        <f>(G6/2)</f>
        <v>1611</v>
      </c>
      <c r="I6" s="8">
        <f>(G6/2)</f>
        <v>1611</v>
      </c>
      <c r="J6" s="9"/>
    </row>
    <row r="7" spans="1:12" ht="30" customHeight="1">
      <c r="A7" s="10">
        <v>2</v>
      </c>
      <c r="B7" s="11" t="s">
        <v>8</v>
      </c>
      <c r="C7" s="12" t="s">
        <v>52</v>
      </c>
      <c r="D7" s="11" t="s">
        <v>9</v>
      </c>
      <c r="E7" s="11" t="s">
        <v>151</v>
      </c>
      <c r="F7" s="13">
        <v>4577</v>
      </c>
      <c r="G7" s="13">
        <v>6998</v>
      </c>
      <c r="H7" s="14">
        <f t="shared" ref="H7:H38" si="0">(G7/2)</f>
        <v>3499</v>
      </c>
      <c r="I7" s="14">
        <f t="shared" ref="I7:I38" si="1">(G7/2)</f>
        <v>3499</v>
      </c>
      <c r="J7" s="15"/>
    </row>
    <row r="8" spans="1:12" ht="30" customHeight="1">
      <c r="A8" s="10">
        <v>3</v>
      </c>
      <c r="B8" s="11" t="s">
        <v>8</v>
      </c>
      <c r="C8" s="12" t="s">
        <v>53</v>
      </c>
      <c r="D8" s="11" t="s">
        <v>9</v>
      </c>
      <c r="E8" s="11" t="s">
        <v>41</v>
      </c>
      <c r="F8" s="13">
        <v>4577</v>
      </c>
      <c r="G8" s="13">
        <v>12612</v>
      </c>
      <c r="H8" s="14">
        <f t="shared" si="0"/>
        <v>6306</v>
      </c>
      <c r="I8" s="14">
        <f t="shared" si="1"/>
        <v>6306</v>
      </c>
      <c r="J8" s="15"/>
    </row>
    <row r="9" spans="1:12" ht="30" customHeight="1">
      <c r="A9" s="10">
        <v>4</v>
      </c>
      <c r="B9" s="11" t="s">
        <v>8</v>
      </c>
      <c r="C9" s="12" t="s">
        <v>54</v>
      </c>
      <c r="D9" s="11" t="s">
        <v>9</v>
      </c>
      <c r="E9" s="11" t="s">
        <v>42</v>
      </c>
      <c r="F9" s="13">
        <v>4577</v>
      </c>
      <c r="G9" s="13">
        <v>1190</v>
      </c>
      <c r="H9" s="14">
        <f t="shared" si="0"/>
        <v>595</v>
      </c>
      <c r="I9" s="14">
        <f t="shared" si="1"/>
        <v>595</v>
      </c>
      <c r="J9" s="15"/>
    </row>
    <row r="10" spans="1:12" ht="30" customHeight="1">
      <c r="A10" s="10">
        <v>5</v>
      </c>
      <c r="B10" s="11" t="s">
        <v>8</v>
      </c>
      <c r="C10" s="12" t="s">
        <v>55</v>
      </c>
      <c r="D10" s="11" t="s">
        <v>10</v>
      </c>
      <c r="E10" s="11" t="s">
        <v>43</v>
      </c>
      <c r="F10" s="16" t="s">
        <v>82</v>
      </c>
      <c r="G10" s="13">
        <v>10490</v>
      </c>
      <c r="H10" s="14">
        <f t="shared" si="0"/>
        <v>5245</v>
      </c>
      <c r="I10" s="14">
        <f t="shared" si="1"/>
        <v>5245</v>
      </c>
      <c r="J10" s="15"/>
    </row>
    <row r="11" spans="1:12" ht="30" customHeight="1">
      <c r="A11" s="10">
        <v>6</v>
      </c>
      <c r="B11" s="11" t="s">
        <v>8</v>
      </c>
      <c r="C11" s="12" t="s">
        <v>56</v>
      </c>
      <c r="D11" s="11" t="s">
        <v>11</v>
      </c>
      <c r="E11" s="11" t="s">
        <v>41</v>
      </c>
      <c r="F11" s="13">
        <v>2090</v>
      </c>
      <c r="G11" s="13">
        <v>5760</v>
      </c>
      <c r="H11" s="14">
        <f t="shared" si="0"/>
        <v>2880</v>
      </c>
      <c r="I11" s="14">
        <f t="shared" si="1"/>
        <v>2880</v>
      </c>
      <c r="J11" s="15"/>
    </row>
    <row r="12" spans="1:12" ht="30" customHeight="1">
      <c r="A12" s="10">
        <v>7</v>
      </c>
      <c r="B12" s="11" t="s">
        <v>8</v>
      </c>
      <c r="C12" s="12" t="s">
        <v>56</v>
      </c>
      <c r="D12" s="11" t="s">
        <v>11</v>
      </c>
      <c r="E12" s="11" t="s">
        <v>42</v>
      </c>
      <c r="F12" s="13">
        <v>2090</v>
      </c>
      <c r="G12" s="16">
        <v>543</v>
      </c>
      <c r="H12" s="14">
        <f t="shared" si="0"/>
        <v>271.5</v>
      </c>
      <c r="I12" s="14">
        <f t="shared" si="1"/>
        <v>271.5</v>
      </c>
      <c r="J12" s="15"/>
    </row>
    <row r="13" spans="1:12" ht="30" customHeight="1">
      <c r="A13" s="10">
        <v>8</v>
      </c>
      <c r="B13" s="11" t="s">
        <v>8</v>
      </c>
      <c r="C13" s="12" t="s">
        <v>57</v>
      </c>
      <c r="D13" s="11" t="s">
        <v>12</v>
      </c>
      <c r="E13" s="11" t="s">
        <v>43</v>
      </c>
      <c r="F13" s="16" t="s">
        <v>83</v>
      </c>
      <c r="G13" s="13">
        <v>8070</v>
      </c>
      <c r="H13" s="14">
        <f t="shared" si="0"/>
        <v>4035</v>
      </c>
      <c r="I13" s="14">
        <f t="shared" si="1"/>
        <v>4035</v>
      </c>
      <c r="J13" s="15"/>
    </row>
    <row r="14" spans="1:12" ht="30" customHeight="1">
      <c r="A14" s="10">
        <v>9</v>
      </c>
      <c r="B14" s="11" t="s">
        <v>8</v>
      </c>
      <c r="C14" s="12" t="s">
        <v>58</v>
      </c>
      <c r="D14" s="11" t="s">
        <v>13</v>
      </c>
      <c r="E14" s="11" t="s">
        <v>41</v>
      </c>
      <c r="F14" s="13">
        <v>3037</v>
      </c>
      <c r="G14" s="13">
        <v>8370</v>
      </c>
      <c r="H14" s="14">
        <f t="shared" si="0"/>
        <v>4185</v>
      </c>
      <c r="I14" s="14">
        <f t="shared" si="1"/>
        <v>4185</v>
      </c>
      <c r="J14" s="15"/>
    </row>
    <row r="15" spans="1:12" ht="30" customHeight="1">
      <c r="A15" s="10">
        <v>10</v>
      </c>
      <c r="B15" s="11" t="s">
        <v>8</v>
      </c>
      <c r="C15" s="12" t="s">
        <v>59</v>
      </c>
      <c r="D15" s="11" t="s">
        <v>14</v>
      </c>
      <c r="E15" s="80" t="s">
        <v>43</v>
      </c>
      <c r="F15" s="81" t="s">
        <v>156</v>
      </c>
      <c r="G15" s="81">
        <v>9684</v>
      </c>
      <c r="H15" s="82">
        <f t="shared" si="0"/>
        <v>4842</v>
      </c>
      <c r="I15" s="82">
        <f t="shared" si="1"/>
        <v>4842</v>
      </c>
      <c r="J15" s="15"/>
    </row>
    <row r="16" spans="1:12" ht="30" customHeight="1">
      <c r="A16" s="10">
        <v>11</v>
      </c>
      <c r="B16" s="11" t="s">
        <v>8</v>
      </c>
      <c r="C16" s="12" t="s">
        <v>60</v>
      </c>
      <c r="D16" s="11" t="s">
        <v>15</v>
      </c>
      <c r="E16" s="11" t="s">
        <v>43</v>
      </c>
      <c r="F16" s="16" t="s">
        <v>84</v>
      </c>
      <c r="G16" s="13">
        <v>10490</v>
      </c>
      <c r="H16" s="14">
        <f t="shared" ref="H16" si="2">(G16/2)</f>
        <v>5245</v>
      </c>
      <c r="I16" s="14">
        <f t="shared" ref="I16" si="3">(G16/2)</f>
        <v>5245</v>
      </c>
      <c r="J16" s="15"/>
    </row>
    <row r="17" spans="1:10" ht="30" customHeight="1">
      <c r="A17" s="10">
        <v>12</v>
      </c>
      <c r="B17" s="11" t="s">
        <v>8</v>
      </c>
      <c r="C17" s="12" t="s">
        <v>61</v>
      </c>
      <c r="D17" s="11" t="s">
        <v>16</v>
      </c>
      <c r="E17" s="11" t="s">
        <v>43</v>
      </c>
      <c r="F17" s="16" t="s">
        <v>85</v>
      </c>
      <c r="G17" s="13">
        <v>8070</v>
      </c>
      <c r="H17" s="14">
        <f t="shared" ref="H17" si="4">(G17/2)</f>
        <v>4035</v>
      </c>
      <c r="I17" s="14">
        <f t="shared" ref="I17" si="5">(G17/2)</f>
        <v>4035</v>
      </c>
      <c r="J17" s="15"/>
    </row>
    <row r="18" spans="1:10" ht="30" customHeight="1">
      <c r="A18" s="10">
        <v>13</v>
      </c>
      <c r="B18" s="11" t="s">
        <v>8</v>
      </c>
      <c r="C18" s="12" t="s">
        <v>61</v>
      </c>
      <c r="D18" s="11" t="s">
        <v>16</v>
      </c>
      <c r="E18" s="11" t="s">
        <v>152</v>
      </c>
      <c r="F18" s="13">
        <v>1200</v>
      </c>
      <c r="G18" s="13">
        <v>1922</v>
      </c>
      <c r="H18" s="14">
        <f t="shared" si="0"/>
        <v>961</v>
      </c>
      <c r="I18" s="14">
        <f t="shared" si="1"/>
        <v>961</v>
      </c>
      <c r="J18" s="15"/>
    </row>
    <row r="19" spans="1:10" ht="30" customHeight="1">
      <c r="A19" s="10">
        <v>14</v>
      </c>
      <c r="B19" s="11" t="s">
        <v>8</v>
      </c>
      <c r="C19" s="12" t="s">
        <v>62</v>
      </c>
      <c r="D19" s="11" t="s">
        <v>17</v>
      </c>
      <c r="E19" s="11" t="s">
        <v>43</v>
      </c>
      <c r="F19" s="16" t="s">
        <v>86</v>
      </c>
      <c r="G19" s="13">
        <v>10490</v>
      </c>
      <c r="H19" s="14">
        <f t="shared" si="0"/>
        <v>5245</v>
      </c>
      <c r="I19" s="14">
        <f t="shared" si="1"/>
        <v>5245</v>
      </c>
      <c r="J19" s="15"/>
    </row>
    <row r="20" spans="1:10" ht="30" customHeight="1">
      <c r="A20" s="10">
        <v>15</v>
      </c>
      <c r="B20" s="11" t="s">
        <v>8</v>
      </c>
      <c r="C20" s="12" t="s">
        <v>63</v>
      </c>
      <c r="D20" s="11" t="s">
        <v>18</v>
      </c>
      <c r="E20" s="11" t="s">
        <v>153</v>
      </c>
      <c r="F20" s="16" t="s">
        <v>86</v>
      </c>
      <c r="G20" s="13">
        <v>10490</v>
      </c>
      <c r="H20" s="14">
        <f t="shared" si="0"/>
        <v>5245</v>
      </c>
      <c r="I20" s="14">
        <f t="shared" si="1"/>
        <v>5245</v>
      </c>
      <c r="J20" s="15"/>
    </row>
    <row r="21" spans="1:10" ht="30" customHeight="1">
      <c r="A21" s="10">
        <v>16</v>
      </c>
      <c r="B21" s="11" t="s">
        <v>8</v>
      </c>
      <c r="C21" s="12" t="s">
        <v>64</v>
      </c>
      <c r="D21" s="11" t="s">
        <v>19</v>
      </c>
      <c r="E21" s="11" t="s">
        <v>43</v>
      </c>
      <c r="F21" s="16" t="s">
        <v>87</v>
      </c>
      <c r="G21" s="13">
        <v>12104</v>
      </c>
      <c r="H21" s="14">
        <f t="shared" si="0"/>
        <v>6052</v>
      </c>
      <c r="I21" s="14">
        <f t="shared" si="1"/>
        <v>6052</v>
      </c>
      <c r="J21" s="15"/>
    </row>
    <row r="22" spans="1:10" ht="30" customHeight="1">
      <c r="A22" s="10">
        <v>17</v>
      </c>
      <c r="B22" s="11" t="s">
        <v>8</v>
      </c>
      <c r="C22" s="12" t="s">
        <v>65</v>
      </c>
      <c r="D22" s="11" t="s">
        <v>20</v>
      </c>
      <c r="E22" s="11" t="s">
        <v>154</v>
      </c>
      <c r="F22" s="13">
        <v>2281</v>
      </c>
      <c r="G22" s="13">
        <v>2224</v>
      </c>
      <c r="H22" s="14">
        <f t="shared" si="0"/>
        <v>1112</v>
      </c>
      <c r="I22" s="14">
        <f t="shared" si="1"/>
        <v>1112</v>
      </c>
      <c r="J22" s="15"/>
    </row>
    <row r="23" spans="1:10" ht="30" customHeight="1">
      <c r="A23" s="10">
        <v>18</v>
      </c>
      <c r="B23" s="11" t="s">
        <v>8</v>
      </c>
      <c r="C23" s="12" t="s">
        <v>66</v>
      </c>
      <c r="D23" s="11" t="s">
        <v>21</v>
      </c>
      <c r="E23" s="11" t="s">
        <v>154</v>
      </c>
      <c r="F23" s="13">
        <v>2309</v>
      </c>
      <c r="G23" s="13">
        <v>2232</v>
      </c>
      <c r="H23" s="14">
        <f t="shared" si="0"/>
        <v>1116</v>
      </c>
      <c r="I23" s="14">
        <f t="shared" si="1"/>
        <v>1116</v>
      </c>
      <c r="J23" s="15"/>
    </row>
    <row r="24" spans="1:10" ht="30" customHeight="1">
      <c r="A24" s="10">
        <v>19</v>
      </c>
      <c r="B24" s="11" t="s">
        <v>8</v>
      </c>
      <c r="C24" s="12" t="s">
        <v>67</v>
      </c>
      <c r="D24" s="11" t="s">
        <v>22</v>
      </c>
      <c r="E24" s="11" t="s">
        <v>151</v>
      </c>
      <c r="F24" s="13">
        <v>3000</v>
      </c>
      <c r="G24" s="13">
        <v>5764</v>
      </c>
      <c r="H24" s="14">
        <f t="shared" si="0"/>
        <v>2882</v>
      </c>
      <c r="I24" s="14">
        <f t="shared" si="1"/>
        <v>2882</v>
      </c>
      <c r="J24" s="15"/>
    </row>
    <row r="25" spans="1:10" ht="30" customHeight="1">
      <c r="A25" s="10">
        <v>20</v>
      </c>
      <c r="B25" s="11" t="s">
        <v>23</v>
      </c>
      <c r="C25" s="17" t="s">
        <v>68</v>
      </c>
      <c r="D25" s="11" t="s">
        <v>24</v>
      </c>
      <c r="E25" s="11" t="s">
        <v>78</v>
      </c>
      <c r="F25" s="13">
        <v>5740</v>
      </c>
      <c r="G25" s="13">
        <v>22386</v>
      </c>
      <c r="H25" s="14">
        <f t="shared" si="0"/>
        <v>11193</v>
      </c>
      <c r="I25" s="14">
        <f t="shared" si="1"/>
        <v>11193</v>
      </c>
      <c r="J25" s="15"/>
    </row>
    <row r="26" spans="1:10" ht="30" customHeight="1">
      <c r="A26" s="10">
        <v>21</v>
      </c>
      <c r="B26" s="11" t="s">
        <v>25</v>
      </c>
      <c r="C26" s="17" t="s">
        <v>69</v>
      </c>
      <c r="D26" s="11" t="s">
        <v>26</v>
      </c>
      <c r="E26" s="11" t="s">
        <v>155</v>
      </c>
      <c r="F26" s="13">
        <v>10044</v>
      </c>
      <c r="G26" s="13">
        <v>11430</v>
      </c>
      <c r="H26" s="14">
        <f t="shared" si="0"/>
        <v>5715</v>
      </c>
      <c r="I26" s="14">
        <f t="shared" si="1"/>
        <v>5715</v>
      </c>
      <c r="J26" s="15"/>
    </row>
    <row r="27" spans="1:10" ht="30" customHeight="1">
      <c r="A27" s="10">
        <v>22</v>
      </c>
      <c r="B27" s="11" t="s">
        <v>25</v>
      </c>
      <c r="C27" s="17" t="s">
        <v>70</v>
      </c>
      <c r="D27" s="11" t="s">
        <v>27</v>
      </c>
      <c r="E27" s="11" t="s">
        <v>43</v>
      </c>
      <c r="F27" s="16" t="s">
        <v>88</v>
      </c>
      <c r="G27" s="13">
        <v>34060</v>
      </c>
      <c r="H27" s="14">
        <f t="shared" si="0"/>
        <v>17030</v>
      </c>
      <c r="I27" s="14">
        <f t="shared" si="1"/>
        <v>17030</v>
      </c>
      <c r="J27" s="15"/>
    </row>
    <row r="28" spans="1:10" ht="30" customHeight="1">
      <c r="A28" s="10">
        <v>23</v>
      </c>
      <c r="B28" s="11" t="s">
        <v>25</v>
      </c>
      <c r="C28" s="17" t="s">
        <v>71</v>
      </c>
      <c r="D28" s="11" t="s">
        <v>28</v>
      </c>
      <c r="E28" s="11" t="s">
        <v>45</v>
      </c>
      <c r="F28" s="13">
        <v>4749</v>
      </c>
      <c r="G28" s="13">
        <v>7978</v>
      </c>
      <c r="H28" s="14">
        <f t="shared" si="0"/>
        <v>3989</v>
      </c>
      <c r="I28" s="14">
        <f t="shared" si="1"/>
        <v>3989</v>
      </c>
      <c r="J28" s="15"/>
    </row>
    <row r="29" spans="1:10" ht="30" customHeight="1">
      <c r="A29" s="10">
        <v>24</v>
      </c>
      <c r="B29" s="11" t="s">
        <v>25</v>
      </c>
      <c r="C29" s="17" t="s">
        <v>72</v>
      </c>
      <c r="D29" s="11" t="s">
        <v>29</v>
      </c>
      <c r="E29" s="11" t="s">
        <v>73</v>
      </c>
      <c r="F29" s="13">
        <v>9330</v>
      </c>
      <c r="G29" s="13">
        <v>18472</v>
      </c>
      <c r="H29" s="14">
        <f t="shared" si="0"/>
        <v>9236</v>
      </c>
      <c r="I29" s="14">
        <f t="shared" si="1"/>
        <v>9236</v>
      </c>
      <c r="J29" s="15"/>
    </row>
    <row r="30" spans="1:10" ht="30" customHeight="1">
      <c r="A30" s="10">
        <v>25</v>
      </c>
      <c r="B30" s="11" t="s">
        <v>25</v>
      </c>
      <c r="C30" s="12" t="s">
        <v>74</v>
      </c>
      <c r="D30" s="11" t="s">
        <v>30</v>
      </c>
      <c r="E30" s="11" t="s">
        <v>150</v>
      </c>
      <c r="F30" s="13">
        <v>6611</v>
      </c>
      <c r="G30" s="13">
        <v>30668</v>
      </c>
      <c r="H30" s="14">
        <f t="shared" si="0"/>
        <v>15334</v>
      </c>
      <c r="I30" s="14">
        <f t="shared" si="1"/>
        <v>15334</v>
      </c>
      <c r="J30" s="15"/>
    </row>
    <row r="31" spans="1:10" ht="30" customHeight="1">
      <c r="A31" s="10">
        <v>26</v>
      </c>
      <c r="B31" s="11" t="s">
        <v>31</v>
      </c>
      <c r="C31" s="18" t="s">
        <v>75</v>
      </c>
      <c r="D31" s="11" t="s">
        <v>32</v>
      </c>
      <c r="E31" s="11" t="s">
        <v>76</v>
      </c>
      <c r="F31" s="13">
        <v>6347</v>
      </c>
      <c r="G31" s="13">
        <v>6093</v>
      </c>
      <c r="H31" s="14">
        <f t="shared" si="0"/>
        <v>3046.5</v>
      </c>
      <c r="I31" s="14">
        <f t="shared" si="1"/>
        <v>3046.5</v>
      </c>
      <c r="J31" s="15"/>
    </row>
    <row r="32" spans="1:10" ht="30" customHeight="1">
      <c r="A32" s="10">
        <v>27</v>
      </c>
      <c r="B32" s="11" t="s">
        <v>31</v>
      </c>
      <c r="C32" s="18" t="s">
        <v>77</v>
      </c>
      <c r="D32" s="11" t="s">
        <v>33</v>
      </c>
      <c r="E32" s="11" t="s">
        <v>78</v>
      </c>
      <c r="F32" s="13">
        <v>7318</v>
      </c>
      <c r="G32" s="13">
        <v>28540</v>
      </c>
      <c r="H32" s="14">
        <f t="shared" si="0"/>
        <v>14270</v>
      </c>
      <c r="I32" s="14">
        <f t="shared" si="1"/>
        <v>14270</v>
      </c>
      <c r="J32" s="15"/>
    </row>
    <row r="33" spans="1:10" ht="30" customHeight="1">
      <c r="A33" s="10">
        <v>28</v>
      </c>
      <c r="B33" s="11" t="s">
        <v>34</v>
      </c>
      <c r="C33" s="12" t="s">
        <v>79</v>
      </c>
      <c r="D33" s="11" t="s">
        <v>35</v>
      </c>
      <c r="E33" s="11" t="s">
        <v>46</v>
      </c>
      <c r="F33" s="13">
        <v>4250</v>
      </c>
      <c r="G33" s="13">
        <v>5525</v>
      </c>
      <c r="H33" s="14">
        <f t="shared" si="0"/>
        <v>2762.5</v>
      </c>
      <c r="I33" s="14">
        <f t="shared" si="1"/>
        <v>2762.5</v>
      </c>
      <c r="J33" s="19"/>
    </row>
    <row r="34" spans="1:10" ht="30" customHeight="1">
      <c r="A34" s="10">
        <v>29</v>
      </c>
      <c r="B34" s="11" t="s">
        <v>34</v>
      </c>
      <c r="C34" s="12" t="s">
        <v>80</v>
      </c>
      <c r="D34" s="11" t="s">
        <v>36</v>
      </c>
      <c r="E34" s="11" t="s">
        <v>47</v>
      </c>
      <c r="F34" s="13">
        <v>2251</v>
      </c>
      <c r="G34" s="13">
        <v>1769</v>
      </c>
      <c r="H34" s="14">
        <f t="shared" si="0"/>
        <v>884.5</v>
      </c>
      <c r="I34" s="14">
        <f t="shared" si="1"/>
        <v>884.5</v>
      </c>
      <c r="J34" s="19"/>
    </row>
    <row r="35" spans="1:10" ht="30" customHeight="1">
      <c r="A35" s="10">
        <v>30</v>
      </c>
      <c r="B35" s="11" t="s">
        <v>37</v>
      </c>
      <c r="C35" s="20" t="s">
        <v>139</v>
      </c>
      <c r="D35" s="11" t="s">
        <v>38</v>
      </c>
      <c r="E35" s="11" t="s">
        <v>41</v>
      </c>
      <c r="F35" s="13">
        <v>5263</v>
      </c>
      <c r="G35" s="13">
        <v>13684</v>
      </c>
      <c r="H35" s="14">
        <f t="shared" si="0"/>
        <v>6842</v>
      </c>
      <c r="I35" s="14">
        <f t="shared" si="1"/>
        <v>6842</v>
      </c>
      <c r="J35" s="19"/>
    </row>
    <row r="36" spans="1:10" ht="30" customHeight="1">
      <c r="A36" s="10">
        <v>31</v>
      </c>
      <c r="B36" s="11" t="s">
        <v>37</v>
      </c>
      <c r="C36" s="20" t="s">
        <v>138</v>
      </c>
      <c r="D36" s="11" t="s">
        <v>39</v>
      </c>
      <c r="E36" s="11" t="s">
        <v>41</v>
      </c>
      <c r="F36" s="13">
        <v>6240</v>
      </c>
      <c r="G36" s="13">
        <v>16224</v>
      </c>
      <c r="H36" s="14">
        <f t="shared" si="0"/>
        <v>8112</v>
      </c>
      <c r="I36" s="14">
        <f t="shared" si="1"/>
        <v>8112</v>
      </c>
      <c r="J36" s="19"/>
    </row>
    <row r="37" spans="1:10" ht="30" customHeight="1">
      <c r="A37" s="10">
        <v>32</v>
      </c>
      <c r="B37" s="11" t="s">
        <v>37</v>
      </c>
      <c r="C37" s="21" t="s">
        <v>137</v>
      </c>
      <c r="D37" s="11" t="s">
        <v>40</v>
      </c>
      <c r="E37" s="11" t="s">
        <v>41</v>
      </c>
      <c r="F37" s="13">
        <v>7553</v>
      </c>
      <c r="G37" s="13">
        <v>19636</v>
      </c>
      <c r="H37" s="14">
        <f t="shared" si="0"/>
        <v>9818</v>
      </c>
      <c r="I37" s="14">
        <f t="shared" si="1"/>
        <v>9818</v>
      </c>
      <c r="J37" s="15"/>
    </row>
    <row r="38" spans="1:10" ht="30" customHeight="1" thickBot="1">
      <c r="A38" s="57">
        <v>33</v>
      </c>
      <c r="B38" s="58" t="s">
        <v>37</v>
      </c>
      <c r="C38" s="69" t="s">
        <v>137</v>
      </c>
      <c r="D38" s="58" t="s">
        <v>40</v>
      </c>
      <c r="E38" s="58" t="s">
        <v>44</v>
      </c>
      <c r="F38" s="70">
        <v>7553</v>
      </c>
      <c r="G38" s="70">
        <v>8594</v>
      </c>
      <c r="H38" s="59">
        <f t="shared" si="0"/>
        <v>4297</v>
      </c>
      <c r="I38" s="59">
        <f t="shared" si="1"/>
        <v>4297</v>
      </c>
      <c r="J38" s="60"/>
    </row>
    <row r="39" spans="1:10" ht="30" customHeight="1" thickTop="1" thickBot="1">
      <c r="A39" s="76" t="s">
        <v>140</v>
      </c>
      <c r="B39" s="77" t="s">
        <v>133</v>
      </c>
      <c r="C39" s="77"/>
      <c r="D39" s="77" t="s">
        <v>149</v>
      </c>
      <c r="E39" s="77"/>
      <c r="F39" s="78">
        <f>SUM(F40:F41)</f>
        <v>15151</v>
      </c>
      <c r="G39" s="78">
        <f t="shared" ref="G39:I39" si="6">SUM(G40:G41)</f>
        <v>9557</v>
      </c>
      <c r="H39" s="78">
        <f t="shared" si="6"/>
        <v>4778.5</v>
      </c>
      <c r="I39" s="78">
        <f t="shared" si="6"/>
        <v>4778.5</v>
      </c>
      <c r="J39" s="79"/>
    </row>
    <row r="40" spans="1:10" ht="30" customHeight="1" thickTop="1">
      <c r="A40" s="4">
        <v>1</v>
      </c>
      <c r="B40" s="71" t="s">
        <v>141</v>
      </c>
      <c r="C40" s="72" t="s">
        <v>147</v>
      </c>
      <c r="D40" s="71" t="s">
        <v>143</v>
      </c>
      <c r="E40" s="71" t="s">
        <v>145</v>
      </c>
      <c r="F40" s="73">
        <v>14104</v>
      </c>
      <c r="G40" s="73">
        <v>4700</v>
      </c>
      <c r="H40" s="74">
        <v>2350</v>
      </c>
      <c r="I40" s="74">
        <v>2350</v>
      </c>
      <c r="J40" s="75"/>
    </row>
    <row r="41" spans="1:10" ht="30" customHeight="1" thickBot="1">
      <c r="A41" s="22">
        <v>2</v>
      </c>
      <c r="B41" s="65" t="s">
        <v>142</v>
      </c>
      <c r="C41" s="23" t="s">
        <v>148</v>
      </c>
      <c r="D41" s="65" t="s">
        <v>144</v>
      </c>
      <c r="E41" s="65" t="s">
        <v>146</v>
      </c>
      <c r="F41" s="66">
        <v>1047</v>
      </c>
      <c r="G41" s="66">
        <v>4857</v>
      </c>
      <c r="H41" s="67">
        <v>2428.5</v>
      </c>
      <c r="I41" s="67">
        <v>2428.5</v>
      </c>
      <c r="J41" s="68"/>
    </row>
  </sheetData>
  <mergeCells count="8">
    <mergeCell ref="J3:J4"/>
    <mergeCell ref="A1:J1"/>
    <mergeCell ref="A3:A4"/>
    <mergeCell ref="C3:D3"/>
    <mergeCell ref="E3:E4"/>
    <mergeCell ref="F3:F4"/>
    <mergeCell ref="G3:I3"/>
    <mergeCell ref="B3:B4"/>
  </mergeCells>
  <phoneticPr fontId="4" type="noConversion"/>
  <pageMargins left="0.43307086614173229" right="0.43307086614173229" top="0.74803149606299213" bottom="0.55118110236220474" header="0.51181102362204722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tabSelected="1" zoomScaleNormal="100" workbookViewId="0">
      <selection activeCell="H12" sqref="H12"/>
    </sheetView>
  </sheetViews>
  <sheetFormatPr defaultRowHeight="13.5"/>
  <cols>
    <col min="1" max="1" width="7.44140625" customWidth="1"/>
    <col min="2" max="2" width="9" style="29" customWidth="1"/>
    <col min="3" max="3" width="9.21875" customWidth="1"/>
    <col min="4" max="4" width="8.6640625" customWidth="1"/>
    <col min="5" max="5" width="10.44140625" style="31" customWidth="1"/>
    <col min="6" max="6" width="11.21875" style="27" bestFit="1" customWidth="1"/>
    <col min="7" max="7" width="9.109375" style="27" customWidth="1"/>
    <col min="8" max="8" width="11.21875" style="27" bestFit="1" customWidth="1"/>
    <col min="9" max="9" width="12.6640625" style="27" customWidth="1"/>
    <col min="10" max="10" width="12.109375" customWidth="1"/>
  </cols>
  <sheetData>
    <row r="1" spans="1:10" ht="42" customHeight="1">
      <c r="A1" s="152" t="s">
        <v>166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ht="23.25" thickBot="1">
      <c r="A2" s="24"/>
      <c r="B2" s="28"/>
      <c r="C2" s="25"/>
      <c r="D2" s="25"/>
      <c r="E2" s="30"/>
      <c r="F2" s="26"/>
      <c r="G2" s="26"/>
      <c r="H2" s="26"/>
      <c r="I2" s="160" t="s">
        <v>161</v>
      </c>
      <c r="J2" s="161"/>
    </row>
    <row r="3" spans="1:10" ht="27" customHeight="1">
      <c r="A3" s="153" t="s">
        <v>131</v>
      </c>
      <c r="B3" s="150" t="s">
        <v>6</v>
      </c>
      <c r="C3" s="162" t="s">
        <v>4</v>
      </c>
      <c r="D3" s="150" t="s">
        <v>165</v>
      </c>
      <c r="E3" s="155" t="s">
        <v>89</v>
      </c>
      <c r="F3" s="155" t="s">
        <v>109</v>
      </c>
      <c r="G3" s="155"/>
      <c r="H3" s="157"/>
      <c r="I3" s="158" t="s">
        <v>158</v>
      </c>
      <c r="J3" s="148" t="s">
        <v>110</v>
      </c>
    </row>
    <row r="4" spans="1:10" ht="17.25" customHeight="1" thickBot="1">
      <c r="A4" s="154"/>
      <c r="B4" s="151"/>
      <c r="C4" s="163"/>
      <c r="D4" s="151"/>
      <c r="E4" s="156"/>
      <c r="F4" s="125" t="s">
        <v>111</v>
      </c>
      <c r="G4" s="125" t="s">
        <v>112</v>
      </c>
      <c r="H4" s="126" t="s">
        <v>113</v>
      </c>
      <c r="I4" s="159"/>
      <c r="J4" s="149"/>
    </row>
    <row r="5" spans="1:10" ht="23.1" customHeight="1" thickTop="1" thickBot="1">
      <c r="A5" s="137"/>
      <c r="B5" s="138" t="s">
        <v>5</v>
      </c>
      <c r="C5" s="138" t="s">
        <v>162</v>
      </c>
      <c r="D5" s="138"/>
      <c r="E5" s="139">
        <f>SUM(E6:E41)</f>
        <v>134289.79999999999</v>
      </c>
      <c r="F5" s="139">
        <f>SUM(F6:F50)</f>
        <v>522772</v>
      </c>
      <c r="G5" s="139">
        <f>SUM(G6:G41)</f>
        <v>261386</v>
      </c>
      <c r="H5" s="140">
        <f>SUM(H6:H41)</f>
        <v>261386</v>
      </c>
      <c r="I5" s="135">
        <f>SUM(I6:I41)</f>
        <v>261386</v>
      </c>
      <c r="J5" s="136"/>
    </row>
    <row r="6" spans="1:10" ht="23.1" customHeight="1" thickTop="1">
      <c r="A6" s="127">
        <v>1</v>
      </c>
      <c r="B6" s="128" t="s">
        <v>114</v>
      </c>
      <c r="C6" s="128" t="s">
        <v>167</v>
      </c>
      <c r="D6" s="129" t="s">
        <v>115</v>
      </c>
      <c r="E6" s="130">
        <v>2634</v>
      </c>
      <c r="F6" s="131">
        <v>10536</v>
      </c>
      <c r="G6" s="131">
        <f>F6/2</f>
        <v>5268</v>
      </c>
      <c r="H6" s="132">
        <f t="shared" ref="H6" si="0">F6/2</f>
        <v>5268</v>
      </c>
      <c r="I6" s="133">
        <f>(F6/2)</f>
        <v>5268</v>
      </c>
      <c r="J6" s="134"/>
    </row>
    <row r="7" spans="1:10" ht="23.1" customHeight="1">
      <c r="A7" s="32">
        <v>2</v>
      </c>
      <c r="B7" s="36" t="s">
        <v>116</v>
      </c>
      <c r="C7" s="36" t="s">
        <v>168</v>
      </c>
      <c r="D7" s="36" t="s">
        <v>120</v>
      </c>
      <c r="E7" s="37">
        <v>1596</v>
      </c>
      <c r="F7" s="83">
        <v>4218</v>
      </c>
      <c r="G7" s="97">
        <f>F7/2</f>
        <v>2109</v>
      </c>
      <c r="H7" s="106">
        <f t="shared" ref="H7:H41" si="1">F7/2</f>
        <v>2109</v>
      </c>
      <c r="I7" s="122">
        <f t="shared" ref="I7:I41" si="2">(F7/2)</f>
        <v>2109</v>
      </c>
      <c r="J7" s="111"/>
    </row>
    <row r="8" spans="1:10" ht="23.1" customHeight="1">
      <c r="A8" s="32">
        <v>3</v>
      </c>
      <c r="B8" s="36" t="s">
        <v>116</v>
      </c>
      <c r="C8" s="36" t="s">
        <v>169</v>
      </c>
      <c r="D8" s="36" t="s">
        <v>120</v>
      </c>
      <c r="E8" s="37">
        <v>1964</v>
      </c>
      <c r="F8" s="83">
        <v>5190</v>
      </c>
      <c r="G8" s="97">
        <f>F8/2</f>
        <v>2595</v>
      </c>
      <c r="H8" s="106">
        <f t="shared" si="1"/>
        <v>2595</v>
      </c>
      <c r="I8" s="122">
        <f t="shared" si="2"/>
        <v>2595</v>
      </c>
      <c r="J8" s="111"/>
    </row>
    <row r="9" spans="1:10" ht="23.1" customHeight="1">
      <c r="A9" s="32">
        <v>4</v>
      </c>
      <c r="B9" s="36" t="s">
        <v>116</v>
      </c>
      <c r="C9" s="36" t="s">
        <v>170</v>
      </c>
      <c r="D9" s="36" t="s">
        <v>120</v>
      </c>
      <c r="E9" s="37">
        <v>3192</v>
      </c>
      <c r="F9" s="83">
        <v>8436</v>
      </c>
      <c r="G9" s="97">
        <f>F9/2</f>
        <v>4218</v>
      </c>
      <c r="H9" s="106">
        <f t="shared" si="1"/>
        <v>4218</v>
      </c>
      <c r="I9" s="122">
        <f t="shared" si="2"/>
        <v>4218</v>
      </c>
      <c r="J9" s="111"/>
    </row>
    <row r="10" spans="1:10" ht="23.1" customHeight="1">
      <c r="A10" s="32">
        <v>5</v>
      </c>
      <c r="B10" s="36" t="s">
        <v>116</v>
      </c>
      <c r="C10" s="36" t="s">
        <v>171</v>
      </c>
      <c r="D10" s="36" t="s">
        <v>120</v>
      </c>
      <c r="E10" s="37">
        <v>2889</v>
      </c>
      <c r="F10" s="83">
        <v>7636</v>
      </c>
      <c r="G10" s="97">
        <f t="shared" ref="G10:G39" si="3">F10/2</f>
        <v>3818</v>
      </c>
      <c r="H10" s="106">
        <f t="shared" si="1"/>
        <v>3818</v>
      </c>
      <c r="I10" s="122">
        <f t="shared" si="2"/>
        <v>3818</v>
      </c>
      <c r="J10" s="111"/>
    </row>
    <row r="11" spans="1:10" ht="23.1" customHeight="1">
      <c r="A11" s="32">
        <v>6</v>
      </c>
      <c r="B11" s="34" t="s">
        <v>116</v>
      </c>
      <c r="C11" s="34" t="s">
        <v>172</v>
      </c>
      <c r="D11" s="34" t="s">
        <v>115</v>
      </c>
      <c r="E11" s="35">
        <v>6685</v>
      </c>
      <c r="F11" s="84">
        <v>26740</v>
      </c>
      <c r="G11" s="97">
        <f t="shared" si="3"/>
        <v>13370</v>
      </c>
      <c r="H11" s="106">
        <f t="shared" si="1"/>
        <v>13370</v>
      </c>
      <c r="I11" s="122">
        <f t="shared" si="2"/>
        <v>13370</v>
      </c>
      <c r="J11" s="112"/>
    </row>
    <row r="12" spans="1:10" ht="23.1" customHeight="1">
      <c r="A12" s="32">
        <v>7</v>
      </c>
      <c r="B12" s="38" t="s">
        <v>117</v>
      </c>
      <c r="C12" s="36" t="s">
        <v>173</v>
      </c>
      <c r="D12" s="36" t="s">
        <v>121</v>
      </c>
      <c r="E12" s="37">
        <v>6259</v>
      </c>
      <c r="F12" s="83">
        <v>54800</v>
      </c>
      <c r="G12" s="97">
        <f t="shared" si="3"/>
        <v>27400</v>
      </c>
      <c r="H12" s="106">
        <f t="shared" si="1"/>
        <v>27400</v>
      </c>
      <c r="I12" s="122">
        <f t="shared" si="2"/>
        <v>27400</v>
      </c>
      <c r="J12" s="111"/>
    </row>
    <row r="13" spans="1:10" ht="23.1" customHeight="1">
      <c r="A13" s="32">
        <v>8</v>
      </c>
      <c r="B13" s="33" t="s">
        <v>117</v>
      </c>
      <c r="C13" s="34" t="s">
        <v>174</v>
      </c>
      <c r="D13" s="34" t="s">
        <v>115</v>
      </c>
      <c r="E13" s="35">
        <v>10194.9</v>
      </c>
      <c r="F13" s="84">
        <v>32180</v>
      </c>
      <c r="G13" s="97">
        <f t="shared" si="3"/>
        <v>16090</v>
      </c>
      <c r="H13" s="106">
        <f t="shared" si="1"/>
        <v>16090</v>
      </c>
      <c r="I13" s="122">
        <f t="shared" si="2"/>
        <v>16090</v>
      </c>
      <c r="J13" s="113"/>
    </row>
    <row r="14" spans="1:10" ht="23.1" customHeight="1">
      <c r="A14" s="32">
        <v>9</v>
      </c>
      <c r="B14" s="38" t="s">
        <v>91</v>
      </c>
      <c r="C14" s="36" t="s">
        <v>175</v>
      </c>
      <c r="D14" s="36" t="s">
        <v>90</v>
      </c>
      <c r="E14" s="37">
        <v>3017.9</v>
      </c>
      <c r="F14" s="98">
        <v>12000</v>
      </c>
      <c r="G14" s="97">
        <f>F14/2</f>
        <v>6000</v>
      </c>
      <c r="H14" s="106">
        <f>F14/2</f>
        <v>6000</v>
      </c>
      <c r="I14" s="122">
        <f t="shared" si="2"/>
        <v>6000</v>
      </c>
      <c r="J14" s="114"/>
    </row>
    <row r="15" spans="1:10" ht="23.1" customHeight="1">
      <c r="A15" s="32">
        <v>10</v>
      </c>
      <c r="B15" s="38" t="s">
        <v>122</v>
      </c>
      <c r="C15" s="36" t="s">
        <v>176</v>
      </c>
      <c r="D15" s="36" t="s">
        <v>120</v>
      </c>
      <c r="E15" s="39">
        <v>2106</v>
      </c>
      <c r="F15" s="85">
        <v>5566</v>
      </c>
      <c r="G15" s="97">
        <f t="shared" si="3"/>
        <v>2783</v>
      </c>
      <c r="H15" s="106">
        <f t="shared" si="1"/>
        <v>2783</v>
      </c>
      <c r="I15" s="122">
        <f t="shared" si="2"/>
        <v>2783</v>
      </c>
      <c r="J15" s="111"/>
    </row>
    <row r="16" spans="1:10" ht="23.1" customHeight="1">
      <c r="A16" s="32">
        <v>11</v>
      </c>
      <c r="B16" s="38" t="s">
        <v>118</v>
      </c>
      <c r="C16" s="40" t="s">
        <v>177</v>
      </c>
      <c r="D16" s="41" t="s">
        <v>123</v>
      </c>
      <c r="E16" s="42">
        <v>1000</v>
      </c>
      <c r="F16" s="86">
        <v>3000</v>
      </c>
      <c r="G16" s="97">
        <f t="shared" si="3"/>
        <v>1500</v>
      </c>
      <c r="H16" s="106">
        <f t="shared" si="1"/>
        <v>1500</v>
      </c>
      <c r="I16" s="122">
        <f t="shared" si="2"/>
        <v>1500</v>
      </c>
      <c r="J16" s="115"/>
    </row>
    <row r="17" spans="1:10" ht="23.1" customHeight="1">
      <c r="A17" s="32">
        <v>12</v>
      </c>
      <c r="B17" s="33" t="s">
        <v>118</v>
      </c>
      <c r="C17" s="33" t="s">
        <v>177</v>
      </c>
      <c r="D17" s="43" t="s">
        <v>119</v>
      </c>
      <c r="E17" s="44">
        <v>6015</v>
      </c>
      <c r="F17" s="87">
        <v>24060</v>
      </c>
      <c r="G17" s="97">
        <f t="shared" si="3"/>
        <v>12030</v>
      </c>
      <c r="H17" s="106">
        <f t="shared" si="1"/>
        <v>12030</v>
      </c>
      <c r="I17" s="122">
        <f t="shared" si="2"/>
        <v>12030</v>
      </c>
      <c r="J17" s="112"/>
    </row>
    <row r="18" spans="1:10" ht="23.1" customHeight="1">
      <c r="A18" s="32">
        <v>13</v>
      </c>
      <c r="B18" s="33" t="s">
        <v>118</v>
      </c>
      <c r="C18" s="33" t="s">
        <v>178</v>
      </c>
      <c r="D18" s="43" t="s">
        <v>119</v>
      </c>
      <c r="E18" s="44">
        <v>7302</v>
      </c>
      <c r="F18" s="87">
        <v>29208</v>
      </c>
      <c r="G18" s="97">
        <f t="shared" si="3"/>
        <v>14604</v>
      </c>
      <c r="H18" s="106">
        <f t="shared" si="1"/>
        <v>14604</v>
      </c>
      <c r="I18" s="122">
        <f t="shared" si="2"/>
        <v>14604</v>
      </c>
      <c r="J18" s="112"/>
    </row>
    <row r="19" spans="1:10" ht="23.1" customHeight="1">
      <c r="A19" s="32">
        <v>14</v>
      </c>
      <c r="B19" s="33" t="s">
        <v>118</v>
      </c>
      <c r="C19" s="33" t="s">
        <v>179</v>
      </c>
      <c r="D19" s="43" t="s">
        <v>119</v>
      </c>
      <c r="E19" s="44">
        <v>2998</v>
      </c>
      <c r="F19" s="87">
        <v>11992</v>
      </c>
      <c r="G19" s="97">
        <f t="shared" si="3"/>
        <v>5996</v>
      </c>
      <c r="H19" s="106">
        <f t="shared" si="1"/>
        <v>5996</v>
      </c>
      <c r="I19" s="122">
        <f t="shared" si="2"/>
        <v>5996</v>
      </c>
      <c r="J19" s="112"/>
    </row>
    <row r="20" spans="1:10" ht="23.1" customHeight="1">
      <c r="A20" s="32">
        <v>15</v>
      </c>
      <c r="B20" s="38" t="s">
        <v>118</v>
      </c>
      <c r="C20" s="41" t="s">
        <v>180</v>
      </c>
      <c r="D20" s="41" t="s">
        <v>123</v>
      </c>
      <c r="E20" s="42">
        <v>1000</v>
      </c>
      <c r="F20" s="86">
        <v>3000</v>
      </c>
      <c r="G20" s="97">
        <f t="shared" si="3"/>
        <v>1500</v>
      </c>
      <c r="H20" s="106">
        <f t="shared" si="1"/>
        <v>1500</v>
      </c>
      <c r="I20" s="122">
        <f t="shared" si="2"/>
        <v>1500</v>
      </c>
      <c r="J20" s="115"/>
    </row>
    <row r="21" spans="1:10" ht="23.1" customHeight="1">
      <c r="A21" s="32">
        <v>16</v>
      </c>
      <c r="B21" s="38" t="s">
        <v>92</v>
      </c>
      <c r="C21" s="40" t="s">
        <v>181</v>
      </c>
      <c r="D21" s="41" t="s">
        <v>93</v>
      </c>
      <c r="E21" s="42">
        <v>6000</v>
      </c>
      <c r="F21" s="86">
        <v>24000</v>
      </c>
      <c r="G21" s="97">
        <f>F21/2</f>
        <v>12000</v>
      </c>
      <c r="H21" s="106">
        <f>F21/2</f>
        <v>12000</v>
      </c>
      <c r="I21" s="122">
        <f t="shared" si="2"/>
        <v>12000</v>
      </c>
      <c r="J21" s="116"/>
    </row>
    <row r="22" spans="1:10" ht="23.1" customHeight="1">
      <c r="A22" s="32">
        <v>17</v>
      </c>
      <c r="B22" s="38" t="s">
        <v>92</v>
      </c>
      <c r="C22" s="40" t="s">
        <v>182</v>
      </c>
      <c r="D22" s="41" t="s">
        <v>129</v>
      </c>
      <c r="E22" s="42">
        <v>2810</v>
      </c>
      <c r="F22" s="86">
        <v>8430</v>
      </c>
      <c r="G22" s="97">
        <f>F22/2</f>
        <v>4215</v>
      </c>
      <c r="H22" s="106">
        <f>F22/2</f>
        <v>4215</v>
      </c>
      <c r="I22" s="122">
        <f t="shared" si="2"/>
        <v>4215</v>
      </c>
      <c r="J22" s="116"/>
    </row>
    <row r="23" spans="1:10" ht="23.1" customHeight="1">
      <c r="A23" s="32">
        <v>18</v>
      </c>
      <c r="B23" s="38" t="s">
        <v>159</v>
      </c>
      <c r="C23" s="40" t="s">
        <v>183</v>
      </c>
      <c r="D23" s="41" t="s">
        <v>160</v>
      </c>
      <c r="E23" s="42">
        <v>2719</v>
      </c>
      <c r="F23" s="96">
        <f>SUM(G23:H23)</f>
        <v>10876</v>
      </c>
      <c r="G23" s="96">
        <v>5438</v>
      </c>
      <c r="H23" s="107">
        <v>5438</v>
      </c>
      <c r="I23" s="122">
        <f t="shared" si="2"/>
        <v>5438</v>
      </c>
      <c r="J23" s="117"/>
    </row>
    <row r="24" spans="1:10" ht="23.1" customHeight="1">
      <c r="A24" s="32">
        <v>19</v>
      </c>
      <c r="B24" s="33" t="s">
        <v>159</v>
      </c>
      <c r="C24" s="33" t="s">
        <v>184</v>
      </c>
      <c r="D24" s="43" t="s">
        <v>160</v>
      </c>
      <c r="E24" s="44">
        <v>3909</v>
      </c>
      <c r="F24" s="105">
        <f>SUM(G24:H24)</f>
        <v>15636</v>
      </c>
      <c r="G24" s="105">
        <v>7818</v>
      </c>
      <c r="H24" s="108">
        <v>7818</v>
      </c>
      <c r="I24" s="122">
        <f t="shared" si="2"/>
        <v>7818</v>
      </c>
      <c r="J24" s="117"/>
    </row>
    <row r="25" spans="1:10" ht="23.1" customHeight="1">
      <c r="A25" s="32">
        <v>20</v>
      </c>
      <c r="B25" s="38" t="s">
        <v>159</v>
      </c>
      <c r="C25" s="40" t="s">
        <v>185</v>
      </c>
      <c r="D25" s="41" t="s">
        <v>160</v>
      </c>
      <c r="E25" s="42">
        <v>1511</v>
      </c>
      <c r="F25" s="96">
        <f>SUM(G25:H25)</f>
        <v>6044</v>
      </c>
      <c r="G25" s="96">
        <v>3022</v>
      </c>
      <c r="H25" s="107">
        <v>3022</v>
      </c>
      <c r="I25" s="122">
        <f t="shared" si="2"/>
        <v>3022</v>
      </c>
      <c r="J25" s="117"/>
    </row>
    <row r="26" spans="1:10" ht="23.1" customHeight="1">
      <c r="A26" s="32">
        <v>21</v>
      </c>
      <c r="B26" s="36" t="s">
        <v>124</v>
      </c>
      <c r="C26" s="36" t="s">
        <v>186</v>
      </c>
      <c r="D26" s="36" t="s">
        <v>120</v>
      </c>
      <c r="E26" s="39">
        <v>2582</v>
      </c>
      <c r="F26" s="85">
        <v>6824</v>
      </c>
      <c r="G26" s="97">
        <f t="shared" si="3"/>
        <v>3412</v>
      </c>
      <c r="H26" s="106">
        <f t="shared" si="1"/>
        <v>3412</v>
      </c>
      <c r="I26" s="122">
        <f t="shared" si="2"/>
        <v>3412</v>
      </c>
      <c r="J26" s="111"/>
    </row>
    <row r="27" spans="1:10" ht="23.1" customHeight="1">
      <c r="A27" s="32">
        <v>22</v>
      </c>
      <c r="B27" s="34" t="s">
        <v>124</v>
      </c>
      <c r="C27" s="34" t="s">
        <v>187</v>
      </c>
      <c r="D27" s="34" t="s">
        <v>115</v>
      </c>
      <c r="E27" s="45">
        <v>1320</v>
      </c>
      <c r="F27" s="88">
        <v>5280</v>
      </c>
      <c r="G27" s="97">
        <f t="shared" si="3"/>
        <v>2640</v>
      </c>
      <c r="H27" s="106">
        <f t="shared" si="1"/>
        <v>2640</v>
      </c>
      <c r="I27" s="122">
        <f t="shared" si="2"/>
        <v>2640</v>
      </c>
      <c r="J27" s="112"/>
    </row>
    <row r="28" spans="1:10" ht="23.1" customHeight="1">
      <c r="A28" s="32">
        <v>23</v>
      </c>
      <c r="B28" s="33" t="s">
        <v>125</v>
      </c>
      <c r="C28" s="46" t="s">
        <v>188</v>
      </c>
      <c r="D28" s="46" t="s">
        <v>115</v>
      </c>
      <c r="E28" s="47">
        <v>1900</v>
      </c>
      <c r="F28" s="89">
        <v>7600</v>
      </c>
      <c r="G28" s="97">
        <f t="shared" si="3"/>
        <v>3800</v>
      </c>
      <c r="H28" s="106">
        <f t="shared" si="1"/>
        <v>3800</v>
      </c>
      <c r="I28" s="122">
        <f t="shared" si="2"/>
        <v>3800</v>
      </c>
      <c r="J28" s="110"/>
    </row>
    <row r="29" spans="1:10" ht="23.1" customHeight="1">
      <c r="A29" s="32">
        <v>24</v>
      </c>
      <c r="B29" s="33" t="s">
        <v>126</v>
      </c>
      <c r="C29" s="33" t="s">
        <v>189</v>
      </c>
      <c r="D29" s="43" t="s">
        <v>119</v>
      </c>
      <c r="E29" s="44">
        <v>10000</v>
      </c>
      <c r="F29" s="90">
        <v>40000</v>
      </c>
      <c r="G29" s="97">
        <f t="shared" si="3"/>
        <v>20000</v>
      </c>
      <c r="H29" s="106">
        <f t="shared" si="1"/>
        <v>20000</v>
      </c>
      <c r="I29" s="122">
        <f t="shared" si="2"/>
        <v>20000</v>
      </c>
      <c r="J29" s="110"/>
    </row>
    <row r="30" spans="1:10" ht="23.1" customHeight="1">
      <c r="A30" s="32">
        <v>25</v>
      </c>
      <c r="B30" s="33" t="s">
        <v>126</v>
      </c>
      <c r="C30" s="33" t="s">
        <v>190</v>
      </c>
      <c r="D30" s="43" t="s">
        <v>119</v>
      </c>
      <c r="E30" s="44">
        <v>6737</v>
      </c>
      <c r="F30" s="91">
        <v>26948</v>
      </c>
      <c r="G30" s="97">
        <f t="shared" si="3"/>
        <v>13474</v>
      </c>
      <c r="H30" s="106">
        <f t="shared" si="1"/>
        <v>13474</v>
      </c>
      <c r="I30" s="122">
        <f t="shared" si="2"/>
        <v>13474</v>
      </c>
      <c r="J30" s="110"/>
    </row>
    <row r="31" spans="1:10" ht="23.1" customHeight="1">
      <c r="A31" s="32">
        <v>26</v>
      </c>
      <c r="B31" s="48" t="s">
        <v>126</v>
      </c>
      <c r="C31" s="48" t="s">
        <v>191</v>
      </c>
      <c r="D31" s="38" t="s">
        <v>127</v>
      </c>
      <c r="E31" s="42">
        <v>1600</v>
      </c>
      <c r="F31" s="92">
        <v>14020</v>
      </c>
      <c r="G31" s="97">
        <f t="shared" si="3"/>
        <v>7010</v>
      </c>
      <c r="H31" s="106">
        <f t="shared" si="1"/>
        <v>7010</v>
      </c>
      <c r="I31" s="122">
        <f t="shared" si="2"/>
        <v>7010</v>
      </c>
      <c r="J31" s="124" t="s">
        <v>164</v>
      </c>
    </row>
    <row r="32" spans="1:10" ht="23.1" customHeight="1">
      <c r="A32" s="32">
        <v>27</v>
      </c>
      <c r="B32" s="38" t="s">
        <v>94</v>
      </c>
      <c r="C32" s="38" t="s">
        <v>192</v>
      </c>
      <c r="D32" s="61" t="s">
        <v>93</v>
      </c>
      <c r="E32" s="62">
        <v>5000</v>
      </c>
      <c r="F32" s="94">
        <v>9524</v>
      </c>
      <c r="G32" s="97">
        <f>F32/2</f>
        <v>4762</v>
      </c>
      <c r="H32" s="106">
        <f>F32/2</f>
        <v>4762</v>
      </c>
      <c r="I32" s="122">
        <f t="shared" si="2"/>
        <v>4762</v>
      </c>
      <c r="J32" s="118" t="s">
        <v>163</v>
      </c>
    </row>
    <row r="33" spans="1:10" ht="23.1" customHeight="1">
      <c r="A33" s="32">
        <v>28</v>
      </c>
      <c r="B33" s="33" t="s">
        <v>101</v>
      </c>
      <c r="C33" s="49" t="s">
        <v>193</v>
      </c>
      <c r="D33" s="33" t="s">
        <v>96</v>
      </c>
      <c r="E33" s="50">
        <v>2470</v>
      </c>
      <c r="F33" s="93">
        <v>9880</v>
      </c>
      <c r="G33" s="97">
        <f t="shared" si="3"/>
        <v>4940</v>
      </c>
      <c r="H33" s="106">
        <f t="shared" si="1"/>
        <v>4940</v>
      </c>
      <c r="I33" s="122">
        <f t="shared" si="2"/>
        <v>4940</v>
      </c>
      <c r="J33" s="119"/>
    </row>
    <row r="34" spans="1:10" ht="23.1" customHeight="1">
      <c r="A34" s="32">
        <v>29</v>
      </c>
      <c r="B34" s="33" t="s">
        <v>97</v>
      </c>
      <c r="C34" s="49" t="s">
        <v>194</v>
      </c>
      <c r="D34" s="33" t="s">
        <v>98</v>
      </c>
      <c r="E34" s="50">
        <v>2450</v>
      </c>
      <c r="F34" s="93">
        <v>9800</v>
      </c>
      <c r="G34" s="97">
        <f t="shared" si="3"/>
        <v>4900</v>
      </c>
      <c r="H34" s="106">
        <f t="shared" si="1"/>
        <v>4900</v>
      </c>
      <c r="I34" s="122">
        <f t="shared" si="2"/>
        <v>4900</v>
      </c>
      <c r="J34" s="119"/>
    </row>
    <row r="35" spans="1:10" ht="23.1" customHeight="1">
      <c r="A35" s="32">
        <v>30</v>
      </c>
      <c r="B35" s="33" t="s">
        <v>99</v>
      </c>
      <c r="C35" s="49" t="s">
        <v>195</v>
      </c>
      <c r="D35" s="33" t="s">
        <v>100</v>
      </c>
      <c r="E35" s="50">
        <v>1279</v>
      </c>
      <c r="F35" s="93">
        <v>5116</v>
      </c>
      <c r="G35" s="97">
        <f t="shared" si="3"/>
        <v>2558</v>
      </c>
      <c r="H35" s="106">
        <f t="shared" si="1"/>
        <v>2558</v>
      </c>
      <c r="I35" s="122">
        <f t="shared" si="2"/>
        <v>2558</v>
      </c>
      <c r="J35" s="119"/>
    </row>
    <row r="36" spans="1:10" ht="23.1" customHeight="1">
      <c r="A36" s="32">
        <v>31</v>
      </c>
      <c r="B36" s="33" t="s">
        <v>101</v>
      </c>
      <c r="C36" s="49" t="s">
        <v>196</v>
      </c>
      <c r="D36" s="33" t="s">
        <v>102</v>
      </c>
      <c r="E36" s="50">
        <v>2400</v>
      </c>
      <c r="F36" s="93">
        <v>9600</v>
      </c>
      <c r="G36" s="97">
        <f t="shared" si="3"/>
        <v>4800</v>
      </c>
      <c r="H36" s="106">
        <f t="shared" si="1"/>
        <v>4800</v>
      </c>
      <c r="I36" s="122">
        <f t="shared" si="2"/>
        <v>4800</v>
      </c>
      <c r="J36" s="119"/>
    </row>
    <row r="37" spans="1:10" ht="23.1" customHeight="1">
      <c r="A37" s="32">
        <v>32</v>
      </c>
      <c r="B37" s="33" t="s">
        <v>103</v>
      </c>
      <c r="C37" s="49" t="s">
        <v>197</v>
      </c>
      <c r="D37" s="33" t="s">
        <v>104</v>
      </c>
      <c r="E37" s="50">
        <v>5630</v>
      </c>
      <c r="F37" s="93">
        <v>22520</v>
      </c>
      <c r="G37" s="97">
        <f t="shared" si="3"/>
        <v>11260</v>
      </c>
      <c r="H37" s="106">
        <f t="shared" si="1"/>
        <v>11260</v>
      </c>
      <c r="I37" s="122">
        <f t="shared" si="2"/>
        <v>11260</v>
      </c>
      <c r="J37" s="119"/>
    </row>
    <row r="38" spans="1:10" ht="23.1" customHeight="1">
      <c r="A38" s="32">
        <v>33</v>
      </c>
      <c r="B38" s="33" t="s">
        <v>105</v>
      </c>
      <c r="C38" s="49" t="s">
        <v>198</v>
      </c>
      <c r="D38" s="33" t="s">
        <v>106</v>
      </c>
      <c r="E38" s="50">
        <v>2586</v>
      </c>
      <c r="F38" s="93">
        <v>10344</v>
      </c>
      <c r="G38" s="97">
        <f t="shared" si="3"/>
        <v>5172</v>
      </c>
      <c r="H38" s="106">
        <f t="shared" si="1"/>
        <v>5172</v>
      </c>
      <c r="I38" s="122">
        <f t="shared" si="2"/>
        <v>5172</v>
      </c>
      <c r="J38" s="119"/>
    </row>
    <row r="39" spans="1:10" ht="23.1" customHeight="1">
      <c r="A39" s="32">
        <v>34</v>
      </c>
      <c r="B39" s="33" t="s">
        <v>107</v>
      </c>
      <c r="C39" s="49" t="s">
        <v>199</v>
      </c>
      <c r="D39" s="33" t="s">
        <v>108</v>
      </c>
      <c r="E39" s="50">
        <v>2069</v>
      </c>
      <c r="F39" s="93">
        <v>8276</v>
      </c>
      <c r="G39" s="97">
        <f t="shared" si="3"/>
        <v>4138</v>
      </c>
      <c r="H39" s="106">
        <f t="shared" si="1"/>
        <v>4138</v>
      </c>
      <c r="I39" s="122">
        <f t="shared" si="2"/>
        <v>4138</v>
      </c>
      <c r="J39" s="119"/>
    </row>
    <row r="40" spans="1:10" ht="23.1" customHeight="1">
      <c r="A40" s="32">
        <v>35</v>
      </c>
      <c r="B40" s="38" t="s">
        <v>95</v>
      </c>
      <c r="C40" s="63" t="s">
        <v>200</v>
      </c>
      <c r="D40" s="38" t="s">
        <v>128</v>
      </c>
      <c r="E40" s="64">
        <v>5000</v>
      </c>
      <c r="F40" s="95">
        <v>11632</v>
      </c>
      <c r="G40" s="97">
        <f>F40/2</f>
        <v>5816</v>
      </c>
      <c r="H40" s="106">
        <f t="shared" si="1"/>
        <v>5816</v>
      </c>
      <c r="I40" s="122">
        <f t="shared" si="2"/>
        <v>5816</v>
      </c>
      <c r="J40" s="120"/>
    </row>
    <row r="41" spans="1:10" ht="23.1" customHeight="1" thickBot="1">
      <c r="A41" s="99">
        <v>36</v>
      </c>
      <c r="B41" s="100" t="s">
        <v>95</v>
      </c>
      <c r="C41" s="102" t="s">
        <v>201</v>
      </c>
      <c r="D41" s="100" t="s">
        <v>132</v>
      </c>
      <c r="E41" s="101">
        <v>5465</v>
      </c>
      <c r="F41" s="103">
        <v>21860</v>
      </c>
      <c r="G41" s="104">
        <f>F41/2</f>
        <v>10930</v>
      </c>
      <c r="H41" s="109">
        <f t="shared" si="1"/>
        <v>10930</v>
      </c>
      <c r="I41" s="123">
        <f t="shared" si="2"/>
        <v>10930</v>
      </c>
      <c r="J41" s="121"/>
    </row>
  </sheetData>
  <mergeCells count="10">
    <mergeCell ref="J3:J4"/>
    <mergeCell ref="D3:D4"/>
    <mergeCell ref="A1:J1"/>
    <mergeCell ref="A3:A4"/>
    <mergeCell ref="B3:B4"/>
    <mergeCell ref="E3:E4"/>
    <mergeCell ref="F3:H3"/>
    <mergeCell ref="I3:I4"/>
    <mergeCell ref="I2:J2"/>
    <mergeCell ref="C3:C4"/>
  </mergeCells>
  <phoneticPr fontId="4" type="noConversion"/>
  <pageMargins left="0.53" right="0.39" top="0.41" bottom="0.17" header="0.25" footer="0.17"/>
  <pageSetup paperSize="9" orientation="landscape" r:id="rId1"/>
  <ignoredErrors>
    <ignoredError sqref="G7:H13 G33:H39 G15:H20 G26:H31 G40:H41 G6:H6 I6:I41 G14 G21:H23 G32:H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과수고품질현대화</vt:lpstr>
      <vt:lpstr>신규과원조성</vt:lpstr>
      <vt:lpstr>과수고품질현대화!Print_Titles</vt:lpstr>
      <vt:lpstr>신규과원조성!Print_Titles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2016-03-31T00:56:40Z</cp:lastPrinted>
  <dcterms:created xsi:type="dcterms:W3CDTF">2015-09-24T09:16:28Z</dcterms:created>
  <dcterms:modified xsi:type="dcterms:W3CDTF">2016-04-07T06:15:11Z</dcterms:modified>
</cp:coreProperties>
</file>