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8255" windowHeight="11595"/>
  </bookViews>
  <sheets>
    <sheet name="관정지원사업" sheetId="12" r:id="rId1"/>
  </sheets>
  <definedNames>
    <definedName name="_xlnm.Print_Titles" localSheetId="0">관정지원사업!$1:$4</definedName>
  </definedNames>
  <calcPr calcId="125725"/>
</workbook>
</file>

<file path=xl/calcChain.xml><?xml version="1.0" encoding="utf-8"?>
<calcChain xmlns="http://schemas.openxmlformats.org/spreadsheetml/2006/main">
  <c r="E5" i="12"/>
  <c r="H40"/>
  <c r="G40"/>
  <c r="H42"/>
  <c r="G42"/>
  <c r="H20"/>
  <c r="G20"/>
  <c r="H46" l="1"/>
  <c r="G46"/>
  <c r="H39"/>
  <c r="G39"/>
  <c r="H49"/>
  <c r="G49"/>
  <c r="H48"/>
  <c r="G48"/>
  <c r="H47"/>
  <c r="G47"/>
  <c r="H45"/>
  <c r="G45"/>
  <c r="H44"/>
  <c r="G44"/>
  <c r="H43"/>
  <c r="G43"/>
  <c r="H41"/>
  <c r="G41"/>
  <c r="H38"/>
  <c r="G38"/>
  <c r="H37"/>
  <c r="G37"/>
  <c r="H36"/>
  <c r="G36"/>
  <c r="H35"/>
  <c r="G35"/>
  <c r="H34"/>
  <c r="G34"/>
  <c r="H33"/>
  <c r="G33"/>
  <c r="H32"/>
  <c r="G32"/>
  <c r="H31"/>
  <c r="G31"/>
  <c r="H30"/>
  <c r="G30"/>
  <c r="H29"/>
  <c r="G29"/>
  <c r="H28"/>
  <c r="G28"/>
  <c r="H27"/>
  <c r="G27"/>
  <c r="H26"/>
  <c r="G26"/>
  <c r="H25"/>
  <c r="G25"/>
  <c r="H24"/>
  <c r="G24"/>
  <c r="H23"/>
  <c r="G23"/>
  <c r="H22"/>
  <c r="G22"/>
  <c r="H21"/>
  <c r="G21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  <c r="F5"/>
  <c r="G5" l="1"/>
  <c r="H5"/>
</calcChain>
</file>

<file path=xl/sharedStrings.xml><?xml version="1.0" encoding="utf-8"?>
<sst xmlns="http://schemas.openxmlformats.org/spreadsheetml/2006/main" count="147" uniqueCount="75">
  <si>
    <t>계</t>
    <phoneticPr fontId="2" type="noConversion"/>
  </si>
  <si>
    <t>장성</t>
  </si>
  <si>
    <t>진원</t>
  </si>
  <si>
    <t>남면</t>
  </si>
  <si>
    <t>동화</t>
  </si>
  <si>
    <t>삼서</t>
  </si>
  <si>
    <t>삼계</t>
  </si>
  <si>
    <t>황룡</t>
  </si>
  <si>
    <t>황룡</t>
    <phoneticPr fontId="2" type="noConversion"/>
  </si>
  <si>
    <t>서삼</t>
  </si>
  <si>
    <t>북일</t>
  </si>
  <si>
    <t>북이</t>
  </si>
  <si>
    <t>북이</t>
    <phoneticPr fontId="2" type="noConversion"/>
  </si>
  <si>
    <t>북하</t>
  </si>
  <si>
    <t>소형</t>
  </si>
  <si>
    <t>(단위 : 공, 천원)</t>
    <phoneticPr fontId="2" type="noConversion"/>
  </si>
  <si>
    <t>연번</t>
    <phoneticPr fontId="2" type="noConversion"/>
  </si>
  <si>
    <t>읍면</t>
  </si>
  <si>
    <t>사업량</t>
    <phoneticPr fontId="2" type="noConversion"/>
  </si>
  <si>
    <t>사   업   비</t>
    <phoneticPr fontId="2" type="noConversion"/>
  </si>
  <si>
    <t>계</t>
    <phoneticPr fontId="2" type="noConversion"/>
  </si>
  <si>
    <t>보조</t>
    <phoneticPr fontId="2" type="noConversion"/>
  </si>
  <si>
    <t>자담</t>
    <phoneticPr fontId="2" type="noConversion"/>
  </si>
  <si>
    <t>비고</t>
    <phoneticPr fontId="2" type="noConversion"/>
  </si>
  <si>
    <t>44명</t>
    <phoneticPr fontId="2" type="noConversion"/>
  </si>
  <si>
    <t>중형</t>
  </si>
  <si>
    <t>소형</t>
    <phoneticPr fontId="2" type="noConversion"/>
  </si>
  <si>
    <t>중형</t>
    <phoneticPr fontId="2" type="noConversion"/>
  </si>
  <si>
    <t>교  부
결정액</t>
    <phoneticPr fontId="2" type="noConversion"/>
  </si>
  <si>
    <t>성명</t>
    <phoneticPr fontId="2" type="noConversion"/>
  </si>
  <si>
    <t>규격</t>
    <phoneticPr fontId="2" type="noConversion"/>
  </si>
  <si>
    <t>서삼</t>
    <phoneticPr fontId="2" type="noConversion"/>
  </si>
  <si>
    <t>2016년 원예관정(중소형) 지원사업 보조사업자</t>
    <phoneticPr fontId="2" type="noConversion"/>
  </si>
  <si>
    <t>김*노</t>
  </si>
  <si>
    <t>이*숙</t>
  </si>
  <si>
    <t>이*기</t>
  </si>
  <si>
    <t>황*순</t>
  </si>
  <si>
    <t>신*만</t>
  </si>
  <si>
    <t>박*호</t>
  </si>
  <si>
    <t>변*상</t>
  </si>
  <si>
    <t>송*우</t>
  </si>
  <si>
    <t>박*봉</t>
  </si>
  <si>
    <t>강*막</t>
  </si>
  <si>
    <t>박*주</t>
  </si>
  <si>
    <t>이*우</t>
  </si>
  <si>
    <t>김*호</t>
  </si>
  <si>
    <t>김*삼</t>
  </si>
  <si>
    <t>최*덕</t>
  </si>
  <si>
    <t>김*수</t>
  </si>
  <si>
    <t>김*주</t>
  </si>
  <si>
    <t>정*화</t>
  </si>
  <si>
    <t>김*열</t>
  </si>
  <si>
    <t>남*연</t>
  </si>
  <si>
    <t>박*섭</t>
  </si>
  <si>
    <t>최*현</t>
  </si>
  <si>
    <t>김*님</t>
  </si>
  <si>
    <t>김*덕</t>
  </si>
  <si>
    <t>김*식</t>
  </si>
  <si>
    <t>박*춘</t>
  </si>
  <si>
    <t>강*우</t>
  </si>
  <si>
    <t>나*나</t>
  </si>
  <si>
    <t>김*태</t>
  </si>
  <si>
    <t>황*술</t>
  </si>
  <si>
    <t>김*숙</t>
  </si>
  <si>
    <t>김*이</t>
  </si>
  <si>
    <t>김*석</t>
  </si>
  <si>
    <t>김*래</t>
  </si>
  <si>
    <t>김*중</t>
  </si>
  <si>
    <t>진*미</t>
  </si>
  <si>
    <t>이*원</t>
  </si>
  <si>
    <t>김*조</t>
  </si>
  <si>
    <t>곽*복</t>
  </si>
  <si>
    <t>윤*주</t>
  </si>
  <si>
    <t>임*원</t>
  </si>
  <si>
    <t>박*열</t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</si>
</sst>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,##0_ "/>
  </numFmts>
  <fonts count="1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4"/>
      <color indexed="8"/>
      <name val="휴먼명조"/>
      <family val="3"/>
      <charset val="129"/>
    </font>
    <font>
      <sz val="14"/>
      <name val="휴먼명조"/>
      <family val="3"/>
      <charset val="129"/>
    </font>
    <font>
      <sz val="14"/>
      <color theme="1"/>
      <name val="휴먼명조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b/>
      <sz val="14"/>
      <color theme="1"/>
      <name val="휴먼명조"/>
      <family val="3"/>
      <charset val="129"/>
    </font>
    <font>
      <sz val="14"/>
      <color rgb="FF000000"/>
      <name val="휴먼명조"/>
      <family val="3"/>
      <charset val="129"/>
    </font>
    <font>
      <b/>
      <sz val="22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/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/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 style="medium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/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/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41" fontId="10" fillId="0" borderId="11" xfId="1" applyFont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176" fontId="12" fillId="0" borderId="14" xfId="1" applyNumberFormat="1" applyFont="1" applyBorder="1" applyAlignment="1">
      <alignment horizontal="center" vertical="center" wrapText="1"/>
    </xf>
    <xf numFmtId="41" fontId="12" fillId="0" borderId="14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76" fontId="12" fillId="0" borderId="1" xfId="1" applyNumberFormat="1" applyFont="1" applyBorder="1" applyAlignment="1">
      <alignment horizontal="center" vertical="center" wrapText="1"/>
    </xf>
    <xf numFmtId="41" fontId="12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176" fontId="12" fillId="3" borderId="1" xfId="1" applyNumberFormat="1" applyFont="1" applyFill="1" applyBorder="1" applyAlignment="1">
      <alignment horizontal="center" vertical="center" wrapText="1"/>
    </xf>
    <xf numFmtId="41" fontId="12" fillId="3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4" fillId="3" borderId="15" xfId="0" applyNumberFormat="1" applyFont="1" applyFill="1" applyBorder="1" applyAlignment="1" applyProtection="1">
      <alignment horizontal="center" vertical="center"/>
    </xf>
    <xf numFmtId="176" fontId="12" fillId="0" borderId="15" xfId="1" applyNumberFormat="1" applyFont="1" applyBorder="1" applyAlignment="1">
      <alignment horizontal="center" vertical="center" wrapText="1"/>
    </xf>
    <xf numFmtId="41" fontId="12" fillId="0" borderId="15" xfId="1" applyFont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horizontal="center" vertical="center" wrapText="1"/>
    </xf>
    <xf numFmtId="176" fontId="12" fillId="2" borderId="13" xfId="1" applyNumberFormat="1" applyFont="1" applyFill="1" applyBorder="1" applyAlignment="1">
      <alignment horizontal="center" vertical="center" wrapText="1"/>
    </xf>
    <xf numFmtId="41" fontId="12" fillId="2" borderId="13" xfId="1" applyFont="1" applyFill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176" fontId="12" fillId="0" borderId="23" xfId="1" applyNumberFormat="1" applyFont="1" applyBorder="1" applyAlignment="1">
      <alignment horizontal="center" vertical="center" wrapText="1"/>
    </xf>
    <xf numFmtId="176" fontId="12" fillId="0" borderId="24" xfId="1" applyNumberFormat="1" applyFont="1" applyBorder="1" applyAlignment="1">
      <alignment horizontal="center" vertical="center" wrapText="1"/>
    </xf>
    <xf numFmtId="176" fontId="12" fillId="2" borderId="22" xfId="1" applyNumberFormat="1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176" fontId="12" fillId="0" borderId="25" xfId="1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41" fontId="10" fillId="0" borderId="4" xfId="1" applyFont="1" applyBorder="1" applyAlignment="1">
      <alignment horizontal="center" vertical="center" wrapText="1"/>
    </xf>
    <xf numFmtId="41" fontId="10" fillId="0" borderId="10" xfId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</cellXfs>
  <cellStyles count="4">
    <cellStyle name="쉼표 [0]" xfId="1" builtinId="6"/>
    <cellStyle name="쉼표 [0] 2" xfId="3"/>
    <cellStyle name="표준" xfId="0" builtinId="0"/>
    <cellStyle name="표준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>
      <selection activeCell="J3" sqref="A1:J1048576"/>
    </sheetView>
  </sheetViews>
  <sheetFormatPr defaultRowHeight="16.5"/>
  <cols>
    <col min="1" max="2" width="8.25" customWidth="1"/>
    <col min="3" max="3" width="10.375" customWidth="1"/>
    <col min="4" max="4" width="8.625" customWidth="1"/>
    <col min="5" max="5" width="9.625" customWidth="1"/>
    <col min="6" max="6" width="12.75" customWidth="1"/>
    <col min="7" max="8" width="11.125" customWidth="1"/>
    <col min="9" max="9" width="14.625" customWidth="1"/>
    <col min="10" max="10" width="9.875" customWidth="1"/>
  </cols>
  <sheetData>
    <row r="1" spans="1:10" ht="43.5" customHeight="1">
      <c r="A1" s="48" t="s">
        <v>32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9.5" customHeight="1" thickBot="1">
      <c r="A2" s="1"/>
      <c r="B2" s="2"/>
      <c r="C2" s="2"/>
      <c r="D2" s="2"/>
      <c r="E2" s="2"/>
      <c r="F2" s="2"/>
      <c r="G2" s="2"/>
      <c r="H2" s="49" t="s">
        <v>15</v>
      </c>
      <c r="I2" s="49"/>
      <c r="J2" s="49"/>
    </row>
    <row r="3" spans="1:10" ht="23.25" customHeight="1">
      <c r="A3" s="50" t="s">
        <v>16</v>
      </c>
      <c r="B3" s="52" t="s">
        <v>17</v>
      </c>
      <c r="C3" s="47"/>
      <c r="D3" s="52" t="s">
        <v>30</v>
      </c>
      <c r="E3" s="54" t="s">
        <v>18</v>
      </c>
      <c r="F3" s="56" t="s">
        <v>19</v>
      </c>
      <c r="G3" s="57"/>
      <c r="H3" s="58"/>
      <c r="I3" s="59" t="s">
        <v>28</v>
      </c>
      <c r="J3" s="3"/>
    </row>
    <row r="4" spans="1:10" ht="23.25" customHeight="1" thickBot="1">
      <c r="A4" s="51"/>
      <c r="B4" s="53"/>
      <c r="C4" s="40" t="s">
        <v>29</v>
      </c>
      <c r="D4" s="53"/>
      <c r="E4" s="55"/>
      <c r="F4" s="4" t="s">
        <v>20</v>
      </c>
      <c r="G4" s="4" t="s">
        <v>21</v>
      </c>
      <c r="H4" s="4" t="s">
        <v>22</v>
      </c>
      <c r="I4" s="60"/>
      <c r="J4" s="5" t="s">
        <v>23</v>
      </c>
    </row>
    <row r="5" spans="1:10" ht="24.95" customHeight="1" thickTop="1" thickBot="1">
      <c r="A5" s="35" t="s">
        <v>0</v>
      </c>
      <c r="B5" s="36"/>
      <c r="C5" s="37" t="s">
        <v>24</v>
      </c>
      <c r="D5" s="37"/>
      <c r="E5" s="38">
        <f>SUM(E6:E49)</f>
        <v>44</v>
      </c>
      <c r="F5" s="39">
        <f>SUM(F6:F49)</f>
        <v>198100</v>
      </c>
      <c r="G5" s="39">
        <f>SUM(G6:G49)</f>
        <v>99050</v>
      </c>
      <c r="H5" s="39">
        <f>SUM(H6:H49)</f>
        <v>99050</v>
      </c>
      <c r="I5" s="43">
        <v>99050</v>
      </c>
      <c r="J5" s="24"/>
    </row>
    <row r="6" spans="1:10" ht="24.95" customHeight="1" thickTop="1">
      <c r="A6" s="25">
        <v>1</v>
      </c>
      <c r="B6" s="6" t="s">
        <v>1</v>
      </c>
      <c r="C6" s="7" t="s">
        <v>33</v>
      </c>
      <c r="D6" s="7" t="s">
        <v>14</v>
      </c>
      <c r="E6" s="8">
        <v>1</v>
      </c>
      <c r="F6" s="9">
        <v>2300</v>
      </c>
      <c r="G6" s="9">
        <f>(F6/2)</f>
        <v>1150</v>
      </c>
      <c r="H6" s="9">
        <f>(F6/2)</f>
        <v>1150</v>
      </c>
      <c r="I6" s="41">
        <v>1150</v>
      </c>
      <c r="J6" s="26"/>
    </row>
    <row r="7" spans="1:10" ht="24.95" customHeight="1">
      <c r="A7" s="25">
        <v>2</v>
      </c>
      <c r="B7" s="10" t="s">
        <v>1</v>
      </c>
      <c r="C7" s="11" t="s">
        <v>34</v>
      </c>
      <c r="D7" s="11" t="s">
        <v>14</v>
      </c>
      <c r="E7" s="12">
        <v>1</v>
      </c>
      <c r="F7" s="13">
        <v>2300</v>
      </c>
      <c r="G7" s="13">
        <f t="shared" ref="G7:G49" si="0">(F7/2)</f>
        <v>1150</v>
      </c>
      <c r="H7" s="13">
        <f t="shared" ref="H7:H49" si="1">(F7/2)</f>
        <v>1150</v>
      </c>
      <c r="I7" s="42">
        <v>1150</v>
      </c>
      <c r="J7" s="27"/>
    </row>
    <row r="8" spans="1:10" ht="24.95" customHeight="1">
      <c r="A8" s="25">
        <v>3</v>
      </c>
      <c r="B8" s="10" t="s">
        <v>1</v>
      </c>
      <c r="C8" s="11" t="s">
        <v>35</v>
      </c>
      <c r="D8" s="11" t="s">
        <v>14</v>
      </c>
      <c r="E8" s="12">
        <v>1</v>
      </c>
      <c r="F8" s="13">
        <v>2300</v>
      </c>
      <c r="G8" s="13">
        <f t="shared" si="0"/>
        <v>1150</v>
      </c>
      <c r="H8" s="13">
        <f t="shared" si="1"/>
        <v>1150</v>
      </c>
      <c r="I8" s="42">
        <v>1150</v>
      </c>
      <c r="J8" s="27"/>
    </row>
    <row r="9" spans="1:10" ht="24.95" customHeight="1">
      <c r="A9" s="25">
        <v>4</v>
      </c>
      <c r="B9" s="10" t="s">
        <v>1</v>
      </c>
      <c r="C9" s="11" t="s">
        <v>36</v>
      </c>
      <c r="D9" s="11" t="s">
        <v>14</v>
      </c>
      <c r="E9" s="12">
        <v>1</v>
      </c>
      <c r="F9" s="13">
        <v>2300</v>
      </c>
      <c r="G9" s="13">
        <f t="shared" si="0"/>
        <v>1150</v>
      </c>
      <c r="H9" s="13">
        <f t="shared" si="1"/>
        <v>1150</v>
      </c>
      <c r="I9" s="42">
        <v>1150</v>
      </c>
      <c r="J9" s="27"/>
    </row>
    <row r="10" spans="1:10" ht="24.95" customHeight="1">
      <c r="A10" s="25">
        <v>5</v>
      </c>
      <c r="B10" s="10" t="s">
        <v>1</v>
      </c>
      <c r="C10" s="11" t="s">
        <v>37</v>
      </c>
      <c r="D10" s="11" t="s">
        <v>25</v>
      </c>
      <c r="E10" s="12">
        <v>1</v>
      </c>
      <c r="F10" s="13">
        <v>8000</v>
      </c>
      <c r="G10" s="13">
        <f t="shared" si="0"/>
        <v>4000</v>
      </c>
      <c r="H10" s="13">
        <f t="shared" si="1"/>
        <v>4000</v>
      </c>
      <c r="I10" s="42">
        <v>4000</v>
      </c>
      <c r="J10" s="27"/>
    </row>
    <row r="11" spans="1:10" ht="24.95" customHeight="1">
      <c r="A11" s="25">
        <v>6</v>
      </c>
      <c r="B11" s="10" t="s">
        <v>2</v>
      </c>
      <c r="C11" s="14" t="s">
        <v>38</v>
      </c>
      <c r="D11" s="14" t="s">
        <v>14</v>
      </c>
      <c r="E11" s="12">
        <v>1</v>
      </c>
      <c r="F11" s="13">
        <v>2300</v>
      </c>
      <c r="G11" s="13">
        <f t="shared" si="0"/>
        <v>1150</v>
      </c>
      <c r="H11" s="13">
        <f t="shared" si="1"/>
        <v>1150</v>
      </c>
      <c r="I11" s="42">
        <v>1150</v>
      </c>
      <c r="J11" s="27"/>
    </row>
    <row r="12" spans="1:10" ht="24.95" customHeight="1">
      <c r="A12" s="25">
        <v>7</v>
      </c>
      <c r="B12" s="10" t="s">
        <v>2</v>
      </c>
      <c r="C12" s="14" t="s">
        <v>39</v>
      </c>
      <c r="D12" s="14" t="s">
        <v>14</v>
      </c>
      <c r="E12" s="12">
        <v>1</v>
      </c>
      <c r="F12" s="13">
        <v>2300</v>
      </c>
      <c r="G12" s="13">
        <f t="shared" si="0"/>
        <v>1150</v>
      </c>
      <c r="H12" s="13">
        <f t="shared" si="1"/>
        <v>1150</v>
      </c>
      <c r="I12" s="42">
        <v>1150</v>
      </c>
      <c r="J12" s="27"/>
    </row>
    <row r="13" spans="1:10" ht="24.95" customHeight="1">
      <c r="A13" s="25">
        <v>8</v>
      </c>
      <c r="B13" s="10" t="s">
        <v>2</v>
      </c>
      <c r="C13" s="14" t="s">
        <v>40</v>
      </c>
      <c r="D13" s="14" t="s">
        <v>14</v>
      </c>
      <c r="E13" s="12">
        <v>1</v>
      </c>
      <c r="F13" s="13">
        <v>2300</v>
      </c>
      <c r="G13" s="13">
        <f t="shared" si="0"/>
        <v>1150</v>
      </c>
      <c r="H13" s="13">
        <f t="shared" si="1"/>
        <v>1150</v>
      </c>
      <c r="I13" s="42">
        <v>1150</v>
      </c>
      <c r="J13" s="27"/>
    </row>
    <row r="14" spans="1:10" ht="24.95" customHeight="1">
      <c r="A14" s="25">
        <v>9</v>
      </c>
      <c r="B14" s="10" t="s">
        <v>2</v>
      </c>
      <c r="C14" s="14" t="s">
        <v>41</v>
      </c>
      <c r="D14" s="14" t="s">
        <v>25</v>
      </c>
      <c r="E14" s="12">
        <v>1</v>
      </c>
      <c r="F14" s="13">
        <v>8000</v>
      </c>
      <c r="G14" s="13">
        <f t="shared" si="0"/>
        <v>4000</v>
      </c>
      <c r="H14" s="13">
        <f t="shared" si="1"/>
        <v>4000</v>
      </c>
      <c r="I14" s="42">
        <v>4000</v>
      </c>
      <c r="J14" s="27"/>
    </row>
    <row r="15" spans="1:10" ht="24.95" customHeight="1">
      <c r="A15" s="25">
        <v>10</v>
      </c>
      <c r="B15" s="10" t="s">
        <v>2</v>
      </c>
      <c r="C15" s="14" t="s">
        <v>42</v>
      </c>
      <c r="D15" s="14" t="s">
        <v>25</v>
      </c>
      <c r="E15" s="12">
        <v>1</v>
      </c>
      <c r="F15" s="13">
        <v>8000</v>
      </c>
      <c r="G15" s="13">
        <f t="shared" si="0"/>
        <v>4000</v>
      </c>
      <c r="H15" s="13">
        <f t="shared" si="1"/>
        <v>4000</v>
      </c>
      <c r="I15" s="42">
        <v>4000</v>
      </c>
      <c r="J15" s="27"/>
    </row>
    <row r="16" spans="1:10" ht="24.95" customHeight="1">
      <c r="A16" s="25">
        <v>11</v>
      </c>
      <c r="B16" s="10" t="s">
        <v>3</v>
      </c>
      <c r="C16" s="11" t="s">
        <v>43</v>
      </c>
      <c r="D16" s="11" t="s">
        <v>14</v>
      </c>
      <c r="E16" s="12">
        <v>1</v>
      </c>
      <c r="F16" s="13">
        <v>2300</v>
      </c>
      <c r="G16" s="13">
        <f t="shared" si="0"/>
        <v>1150</v>
      </c>
      <c r="H16" s="13">
        <f t="shared" si="1"/>
        <v>1150</v>
      </c>
      <c r="I16" s="42">
        <v>1150</v>
      </c>
      <c r="J16" s="27"/>
    </row>
    <row r="17" spans="1:10" ht="24.95" customHeight="1">
      <c r="A17" s="25">
        <v>12</v>
      </c>
      <c r="B17" s="10" t="s">
        <v>3</v>
      </c>
      <c r="C17" s="11" t="s">
        <v>44</v>
      </c>
      <c r="D17" s="11" t="s">
        <v>25</v>
      </c>
      <c r="E17" s="12">
        <v>1</v>
      </c>
      <c r="F17" s="13">
        <v>8000</v>
      </c>
      <c r="G17" s="13">
        <f t="shared" si="0"/>
        <v>4000</v>
      </c>
      <c r="H17" s="13">
        <f t="shared" si="1"/>
        <v>4000</v>
      </c>
      <c r="I17" s="42">
        <v>4000</v>
      </c>
      <c r="J17" s="27"/>
    </row>
    <row r="18" spans="1:10" ht="24.95" customHeight="1">
      <c r="A18" s="25">
        <v>13</v>
      </c>
      <c r="B18" s="10" t="s">
        <v>4</v>
      </c>
      <c r="C18" s="14" t="s">
        <v>45</v>
      </c>
      <c r="D18" s="14" t="s">
        <v>14</v>
      </c>
      <c r="E18" s="12">
        <v>1</v>
      </c>
      <c r="F18" s="13">
        <v>2300</v>
      </c>
      <c r="G18" s="13">
        <f t="shared" si="0"/>
        <v>1150</v>
      </c>
      <c r="H18" s="13">
        <f t="shared" si="1"/>
        <v>1150</v>
      </c>
      <c r="I18" s="42">
        <v>1150</v>
      </c>
      <c r="J18" s="27"/>
    </row>
    <row r="19" spans="1:10" ht="24.95" customHeight="1">
      <c r="A19" s="25">
        <v>14</v>
      </c>
      <c r="B19" s="10" t="s">
        <v>5</v>
      </c>
      <c r="C19" s="15" t="s">
        <v>46</v>
      </c>
      <c r="D19" s="15" t="s">
        <v>14</v>
      </c>
      <c r="E19" s="12">
        <v>1</v>
      </c>
      <c r="F19" s="13">
        <v>2300</v>
      </c>
      <c r="G19" s="13">
        <f t="shared" si="0"/>
        <v>1150</v>
      </c>
      <c r="H19" s="13">
        <f t="shared" si="1"/>
        <v>1150</v>
      </c>
      <c r="I19" s="42">
        <v>1150</v>
      </c>
      <c r="J19" s="27"/>
    </row>
    <row r="20" spans="1:10" ht="24.95" customHeight="1">
      <c r="A20" s="25">
        <v>15</v>
      </c>
      <c r="B20" s="10" t="s">
        <v>5</v>
      </c>
      <c r="C20" s="15" t="s">
        <v>47</v>
      </c>
      <c r="D20" s="10" t="s">
        <v>26</v>
      </c>
      <c r="E20" s="12">
        <v>1</v>
      </c>
      <c r="F20" s="13">
        <v>2300</v>
      </c>
      <c r="G20" s="13">
        <f t="shared" si="0"/>
        <v>1150</v>
      </c>
      <c r="H20" s="13">
        <f t="shared" si="1"/>
        <v>1150</v>
      </c>
      <c r="I20" s="42">
        <v>1150</v>
      </c>
      <c r="J20" s="27"/>
    </row>
    <row r="21" spans="1:10" ht="24.95" customHeight="1">
      <c r="A21" s="25">
        <v>16</v>
      </c>
      <c r="B21" s="10" t="s">
        <v>5</v>
      </c>
      <c r="C21" s="15" t="s">
        <v>48</v>
      </c>
      <c r="D21" s="15" t="s">
        <v>25</v>
      </c>
      <c r="E21" s="12">
        <v>1</v>
      </c>
      <c r="F21" s="13">
        <v>8000</v>
      </c>
      <c r="G21" s="13">
        <f t="shared" si="0"/>
        <v>4000</v>
      </c>
      <c r="H21" s="13">
        <f t="shared" si="1"/>
        <v>4000</v>
      </c>
      <c r="I21" s="42">
        <v>4000</v>
      </c>
      <c r="J21" s="27"/>
    </row>
    <row r="22" spans="1:10" ht="24.95" customHeight="1">
      <c r="A22" s="25">
        <v>17</v>
      </c>
      <c r="B22" s="10" t="s">
        <v>5</v>
      </c>
      <c r="C22" s="15" t="s">
        <v>49</v>
      </c>
      <c r="D22" s="15" t="s">
        <v>25</v>
      </c>
      <c r="E22" s="12">
        <v>1</v>
      </c>
      <c r="F22" s="13">
        <v>8000</v>
      </c>
      <c r="G22" s="13">
        <f t="shared" si="0"/>
        <v>4000</v>
      </c>
      <c r="H22" s="13">
        <f t="shared" si="1"/>
        <v>4000</v>
      </c>
      <c r="I22" s="42">
        <v>4000</v>
      </c>
      <c r="J22" s="27"/>
    </row>
    <row r="23" spans="1:10" ht="24.95" customHeight="1">
      <c r="A23" s="25">
        <v>18</v>
      </c>
      <c r="B23" s="10" t="s">
        <v>6</v>
      </c>
      <c r="C23" s="16" t="s">
        <v>50</v>
      </c>
      <c r="D23" s="16" t="s">
        <v>14</v>
      </c>
      <c r="E23" s="12">
        <v>1</v>
      </c>
      <c r="F23" s="13">
        <v>2300</v>
      </c>
      <c r="G23" s="13">
        <f t="shared" si="0"/>
        <v>1150</v>
      </c>
      <c r="H23" s="13">
        <f t="shared" si="1"/>
        <v>1150</v>
      </c>
      <c r="I23" s="42">
        <v>1150</v>
      </c>
      <c r="J23" s="27"/>
    </row>
    <row r="24" spans="1:10" ht="24.95" customHeight="1">
      <c r="A24" s="25">
        <v>19</v>
      </c>
      <c r="B24" s="17" t="s">
        <v>6</v>
      </c>
      <c r="C24" s="18" t="s">
        <v>51</v>
      </c>
      <c r="D24" s="18" t="s">
        <v>14</v>
      </c>
      <c r="E24" s="19">
        <v>1</v>
      </c>
      <c r="F24" s="20">
        <v>2300</v>
      </c>
      <c r="G24" s="13">
        <f t="shared" si="0"/>
        <v>1150</v>
      </c>
      <c r="H24" s="13">
        <f t="shared" si="1"/>
        <v>1150</v>
      </c>
      <c r="I24" s="42">
        <v>1150</v>
      </c>
      <c r="J24" s="28"/>
    </row>
    <row r="25" spans="1:10" ht="24.95" customHeight="1">
      <c r="A25" s="25">
        <v>20</v>
      </c>
      <c r="B25" s="10" t="s">
        <v>6</v>
      </c>
      <c r="C25" s="16" t="s">
        <v>48</v>
      </c>
      <c r="D25" s="16" t="s">
        <v>25</v>
      </c>
      <c r="E25" s="12">
        <v>1</v>
      </c>
      <c r="F25" s="13">
        <v>8000</v>
      </c>
      <c r="G25" s="13">
        <f t="shared" si="0"/>
        <v>4000</v>
      </c>
      <c r="H25" s="13">
        <f t="shared" si="1"/>
        <v>4000</v>
      </c>
      <c r="I25" s="42">
        <v>4000</v>
      </c>
      <c r="J25" s="29"/>
    </row>
    <row r="26" spans="1:10" ht="24.95" customHeight="1">
      <c r="A26" s="25">
        <v>21</v>
      </c>
      <c r="B26" s="10" t="s">
        <v>7</v>
      </c>
      <c r="C26" s="21" t="s">
        <v>52</v>
      </c>
      <c r="D26" s="21" t="s">
        <v>14</v>
      </c>
      <c r="E26" s="12">
        <v>1</v>
      </c>
      <c r="F26" s="13">
        <v>2300</v>
      </c>
      <c r="G26" s="13">
        <f t="shared" si="0"/>
        <v>1150</v>
      </c>
      <c r="H26" s="13">
        <f t="shared" si="1"/>
        <v>1150</v>
      </c>
      <c r="I26" s="42">
        <v>1150</v>
      </c>
      <c r="J26" s="27"/>
    </row>
    <row r="27" spans="1:10" ht="24.95" customHeight="1">
      <c r="A27" s="25">
        <v>22</v>
      </c>
      <c r="B27" s="10" t="s">
        <v>7</v>
      </c>
      <c r="C27" s="21" t="s">
        <v>53</v>
      </c>
      <c r="D27" s="21" t="s">
        <v>14</v>
      </c>
      <c r="E27" s="12">
        <v>1</v>
      </c>
      <c r="F27" s="13">
        <v>2300</v>
      </c>
      <c r="G27" s="13">
        <f t="shared" si="0"/>
        <v>1150</v>
      </c>
      <c r="H27" s="13">
        <f t="shared" si="1"/>
        <v>1150</v>
      </c>
      <c r="I27" s="42">
        <v>1150</v>
      </c>
      <c r="J27" s="27"/>
    </row>
    <row r="28" spans="1:10" ht="24.95" customHeight="1">
      <c r="A28" s="25">
        <v>23</v>
      </c>
      <c r="B28" s="10" t="s">
        <v>7</v>
      </c>
      <c r="C28" s="21" t="s">
        <v>54</v>
      </c>
      <c r="D28" s="21" t="s">
        <v>14</v>
      </c>
      <c r="E28" s="12">
        <v>1</v>
      </c>
      <c r="F28" s="13">
        <v>2300</v>
      </c>
      <c r="G28" s="13">
        <f t="shared" si="0"/>
        <v>1150</v>
      </c>
      <c r="H28" s="13">
        <f t="shared" si="1"/>
        <v>1150</v>
      </c>
      <c r="I28" s="42">
        <v>1150</v>
      </c>
      <c r="J28" s="27"/>
    </row>
    <row r="29" spans="1:10" ht="24.95" customHeight="1">
      <c r="A29" s="25">
        <v>24</v>
      </c>
      <c r="B29" s="10" t="s">
        <v>7</v>
      </c>
      <c r="C29" s="21" t="s">
        <v>55</v>
      </c>
      <c r="D29" s="21" t="s">
        <v>14</v>
      </c>
      <c r="E29" s="12">
        <v>1</v>
      </c>
      <c r="F29" s="13">
        <v>2300</v>
      </c>
      <c r="G29" s="13">
        <f t="shared" si="0"/>
        <v>1150</v>
      </c>
      <c r="H29" s="13">
        <f t="shared" si="1"/>
        <v>1150</v>
      </c>
      <c r="I29" s="42">
        <v>1150</v>
      </c>
      <c r="J29" s="27"/>
    </row>
    <row r="30" spans="1:10" ht="24.95" customHeight="1">
      <c r="A30" s="25">
        <v>25</v>
      </c>
      <c r="B30" s="10" t="s">
        <v>7</v>
      </c>
      <c r="C30" s="21" t="s">
        <v>56</v>
      </c>
      <c r="D30" s="21" t="s">
        <v>14</v>
      </c>
      <c r="E30" s="12">
        <v>1</v>
      </c>
      <c r="F30" s="13">
        <v>2300</v>
      </c>
      <c r="G30" s="13">
        <f t="shared" si="0"/>
        <v>1150</v>
      </c>
      <c r="H30" s="13">
        <f t="shared" si="1"/>
        <v>1150</v>
      </c>
      <c r="I30" s="42">
        <v>1150</v>
      </c>
      <c r="J30" s="27"/>
    </row>
    <row r="31" spans="1:10" ht="24.95" customHeight="1">
      <c r="A31" s="25">
        <v>26</v>
      </c>
      <c r="B31" s="10" t="s">
        <v>7</v>
      </c>
      <c r="C31" s="21" t="s">
        <v>57</v>
      </c>
      <c r="D31" s="21" t="s">
        <v>14</v>
      </c>
      <c r="E31" s="12">
        <v>1</v>
      </c>
      <c r="F31" s="13">
        <v>2300</v>
      </c>
      <c r="G31" s="13">
        <f t="shared" si="0"/>
        <v>1150</v>
      </c>
      <c r="H31" s="13">
        <f t="shared" si="1"/>
        <v>1150</v>
      </c>
      <c r="I31" s="42">
        <v>1150</v>
      </c>
      <c r="J31" s="27"/>
    </row>
    <row r="32" spans="1:10" ht="24.95" customHeight="1">
      <c r="A32" s="25">
        <v>27</v>
      </c>
      <c r="B32" s="10" t="s">
        <v>7</v>
      </c>
      <c r="C32" s="21" t="s">
        <v>58</v>
      </c>
      <c r="D32" s="21" t="s">
        <v>14</v>
      </c>
      <c r="E32" s="12">
        <v>1</v>
      </c>
      <c r="F32" s="13">
        <v>2300</v>
      </c>
      <c r="G32" s="13">
        <f t="shared" si="0"/>
        <v>1150</v>
      </c>
      <c r="H32" s="13">
        <f t="shared" si="1"/>
        <v>1150</v>
      </c>
      <c r="I32" s="42">
        <v>1150</v>
      </c>
      <c r="J32" s="27"/>
    </row>
    <row r="33" spans="1:10" ht="24.95" customHeight="1">
      <c r="A33" s="25">
        <v>28</v>
      </c>
      <c r="B33" s="17" t="s">
        <v>8</v>
      </c>
      <c r="C33" s="22" t="s">
        <v>59</v>
      </c>
      <c r="D33" s="22" t="s">
        <v>14</v>
      </c>
      <c r="E33" s="19">
        <v>1</v>
      </c>
      <c r="F33" s="20">
        <v>2300</v>
      </c>
      <c r="G33" s="13">
        <f t="shared" si="0"/>
        <v>1150</v>
      </c>
      <c r="H33" s="13">
        <f t="shared" si="1"/>
        <v>1150</v>
      </c>
      <c r="I33" s="42">
        <v>1150</v>
      </c>
      <c r="J33" s="28"/>
    </row>
    <row r="34" spans="1:10" ht="24.95" customHeight="1">
      <c r="A34" s="25">
        <v>29</v>
      </c>
      <c r="B34" s="10" t="s">
        <v>7</v>
      </c>
      <c r="C34" s="21" t="s">
        <v>60</v>
      </c>
      <c r="D34" s="21" t="s">
        <v>25</v>
      </c>
      <c r="E34" s="12">
        <v>1</v>
      </c>
      <c r="F34" s="13">
        <v>8000</v>
      </c>
      <c r="G34" s="13">
        <f t="shared" si="0"/>
        <v>4000</v>
      </c>
      <c r="H34" s="13">
        <f t="shared" si="1"/>
        <v>4000</v>
      </c>
      <c r="I34" s="42">
        <v>4000</v>
      </c>
      <c r="J34" s="29"/>
    </row>
    <row r="35" spans="1:10" ht="24.95" customHeight="1">
      <c r="A35" s="25">
        <v>30</v>
      </c>
      <c r="B35" s="10" t="s">
        <v>7</v>
      </c>
      <c r="C35" s="21" t="s">
        <v>61</v>
      </c>
      <c r="D35" s="21" t="s">
        <v>25</v>
      </c>
      <c r="E35" s="12">
        <v>1</v>
      </c>
      <c r="F35" s="13">
        <v>8000</v>
      </c>
      <c r="G35" s="13">
        <f t="shared" si="0"/>
        <v>4000</v>
      </c>
      <c r="H35" s="13">
        <f t="shared" si="1"/>
        <v>4000</v>
      </c>
      <c r="I35" s="42">
        <v>4000</v>
      </c>
      <c r="J35" s="29"/>
    </row>
    <row r="36" spans="1:10" ht="24.95" customHeight="1">
      <c r="A36" s="25">
        <v>31</v>
      </c>
      <c r="B36" s="10" t="s">
        <v>9</v>
      </c>
      <c r="C36" s="14" t="s">
        <v>62</v>
      </c>
      <c r="D36" s="14" t="s">
        <v>14</v>
      </c>
      <c r="E36" s="12">
        <v>1</v>
      </c>
      <c r="F36" s="13">
        <v>2300</v>
      </c>
      <c r="G36" s="13">
        <f t="shared" si="0"/>
        <v>1150</v>
      </c>
      <c r="H36" s="13">
        <f t="shared" si="1"/>
        <v>1150</v>
      </c>
      <c r="I36" s="42">
        <v>1150</v>
      </c>
      <c r="J36" s="27"/>
    </row>
    <row r="37" spans="1:10" ht="24.95" customHeight="1">
      <c r="A37" s="25">
        <v>32</v>
      </c>
      <c r="B37" s="10" t="s">
        <v>9</v>
      </c>
      <c r="C37" s="14" t="s">
        <v>63</v>
      </c>
      <c r="D37" s="14" t="s">
        <v>14</v>
      </c>
      <c r="E37" s="12">
        <v>1</v>
      </c>
      <c r="F37" s="13">
        <v>2300</v>
      </c>
      <c r="G37" s="13">
        <f t="shared" si="0"/>
        <v>1150</v>
      </c>
      <c r="H37" s="13">
        <f t="shared" si="1"/>
        <v>1150</v>
      </c>
      <c r="I37" s="42">
        <v>1150</v>
      </c>
      <c r="J37" s="27"/>
    </row>
    <row r="38" spans="1:10" ht="24.95" customHeight="1">
      <c r="A38" s="25">
        <v>33</v>
      </c>
      <c r="B38" s="10" t="s">
        <v>9</v>
      </c>
      <c r="C38" s="14" t="s">
        <v>64</v>
      </c>
      <c r="D38" s="14" t="s">
        <v>25</v>
      </c>
      <c r="E38" s="12">
        <v>1</v>
      </c>
      <c r="F38" s="13">
        <v>8000</v>
      </c>
      <c r="G38" s="13">
        <f t="shared" si="0"/>
        <v>4000</v>
      </c>
      <c r="H38" s="13">
        <f t="shared" si="1"/>
        <v>4000</v>
      </c>
      <c r="I38" s="42">
        <v>4000</v>
      </c>
      <c r="J38" s="29"/>
    </row>
    <row r="39" spans="1:10" ht="24.95" customHeight="1">
      <c r="A39" s="25">
        <v>34</v>
      </c>
      <c r="B39" s="10" t="s">
        <v>9</v>
      </c>
      <c r="C39" s="14" t="s">
        <v>65</v>
      </c>
      <c r="D39" s="10" t="s">
        <v>27</v>
      </c>
      <c r="E39" s="12">
        <v>1</v>
      </c>
      <c r="F39" s="13">
        <v>8000</v>
      </c>
      <c r="G39" s="13">
        <f>(F39/2)</f>
        <v>4000</v>
      </c>
      <c r="H39" s="13">
        <f>(F39/2)</f>
        <v>4000</v>
      </c>
      <c r="I39" s="42">
        <v>4000</v>
      </c>
      <c r="J39" s="27"/>
    </row>
    <row r="40" spans="1:10" ht="24.95" customHeight="1">
      <c r="A40" s="25">
        <v>35</v>
      </c>
      <c r="B40" s="10" t="s">
        <v>31</v>
      </c>
      <c r="C40" s="14" t="s">
        <v>48</v>
      </c>
      <c r="D40" s="10" t="s">
        <v>27</v>
      </c>
      <c r="E40" s="12">
        <v>1</v>
      </c>
      <c r="F40" s="13">
        <v>8000</v>
      </c>
      <c r="G40" s="13">
        <f>(F40/2)</f>
        <v>4000</v>
      </c>
      <c r="H40" s="13">
        <f>(F40/2)</f>
        <v>4000</v>
      </c>
      <c r="I40" s="42">
        <v>4000</v>
      </c>
      <c r="J40" s="27"/>
    </row>
    <row r="41" spans="1:10" ht="24.95" customHeight="1">
      <c r="A41" s="25">
        <v>36</v>
      </c>
      <c r="B41" s="10" t="s">
        <v>10</v>
      </c>
      <c r="C41" s="14" t="s">
        <v>66</v>
      </c>
      <c r="D41" s="14" t="s">
        <v>14</v>
      </c>
      <c r="E41" s="12">
        <v>1</v>
      </c>
      <c r="F41" s="13">
        <v>2300</v>
      </c>
      <c r="G41" s="13">
        <f t="shared" si="0"/>
        <v>1150</v>
      </c>
      <c r="H41" s="13">
        <f t="shared" si="1"/>
        <v>1150</v>
      </c>
      <c r="I41" s="42">
        <v>1150</v>
      </c>
      <c r="J41" s="27"/>
    </row>
    <row r="42" spans="1:10" ht="24.95" customHeight="1">
      <c r="A42" s="25">
        <v>37</v>
      </c>
      <c r="B42" s="10" t="s">
        <v>10</v>
      </c>
      <c r="C42" s="14" t="s">
        <v>67</v>
      </c>
      <c r="D42" s="10" t="s">
        <v>27</v>
      </c>
      <c r="E42" s="12">
        <v>1</v>
      </c>
      <c r="F42" s="13">
        <v>8000</v>
      </c>
      <c r="G42" s="13">
        <f t="shared" si="0"/>
        <v>4000</v>
      </c>
      <c r="H42" s="13">
        <f t="shared" si="1"/>
        <v>4000</v>
      </c>
      <c r="I42" s="42">
        <v>4000</v>
      </c>
      <c r="J42" s="27"/>
    </row>
    <row r="43" spans="1:10" ht="24.95" customHeight="1">
      <c r="A43" s="25">
        <v>38</v>
      </c>
      <c r="B43" s="10" t="s">
        <v>10</v>
      </c>
      <c r="C43" s="14" t="s">
        <v>68</v>
      </c>
      <c r="D43" s="14" t="s">
        <v>25</v>
      </c>
      <c r="E43" s="12">
        <v>1</v>
      </c>
      <c r="F43" s="13">
        <v>8000</v>
      </c>
      <c r="G43" s="13">
        <f t="shared" si="0"/>
        <v>4000</v>
      </c>
      <c r="H43" s="13">
        <f t="shared" si="1"/>
        <v>4000</v>
      </c>
      <c r="I43" s="42">
        <v>4000</v>
      </c>
      <c r="J43" s="29"/>
    </row>
    <row r="44" spans="1:10" ht="24.95" customHeight="1">
      <c r="A44" s="25">
        <v>39</v>
      </c>
      <c r="B44" s="10" t="s">
        <v>11</v>
      </c>
      <c r="C44" s="23" t="s">
        <v>69</v>
      </c>
      <c r="D44" s="23" t="s">
        <v>14</v>
      </c>
      <c r="E44" s="12">
        <v>1</v>
      </c>
      <c r="F44" s="13">
        <v>2300</v>
      </c>
      <c r="G44" s="13">
        <f t="shared" si="0"/>
        <v>1150</v>
      </c>
      <c r="H44" s="13">
        <f t="shared" si="1"/>
        <v>1150</v>
      </c>
      <c r="I44" s="42">
        <v>1150</v>
      </c>
      <c r="J44" s="27"/>
    </row>
    <row r="45" spans="1:10" ht="24.95" customHeight="1">
      <c r="A45" s="25">
        <v>40</v>
      </c>
      <c r="B45" s="10" t="s">
        <v>11</v>
      </c>
      <c r="C45" s="23" t="s">
        <v>70</v>
      </c>
      <c r="D45" s="23" t="s">
        <v>14</v>
      </c>
      <c r="E45" s="12">
        <v>1</v>
      </c>
      <c r="F45" s="13">
        <v>2300</v>
      </c>
      <c r="G45" s="13">
        <f t="shared" si="0"/>
        <v>1150</v>
      </c>
      <c r="H45" s="13">
        <f t="shared" si="1"/>
        <v>1150</v>
      </c>
      <c r="I45" s="42">
        <v>1150</v>
      </c>
      <c r="J45" s="27"/>
    </row>
    <row r="46" spans="1:10" ht="24.95" customHeight="1">
      <c r="A46" s="25">
        <v>41</v>
      </c>
      <c r="B46" s="10" t="s">
        <v>11</v>
      </c>
      <c r="C46" s="23" t="s">
        <v>71</v>
      </c>
      <c r="D46" s="10" t="s">
        <v>26</v>
      </c>
      <c r="E46" s="12">
        <v>1</v>
      </c>
      <c r="F46" s="13">
        <v>2300</v>
      </c>
      <c r="G46" s="13">
        <f>(F46/2)</f>
        <v>1150</v>
      </c>
      <c r="H46" s="13">
        <f>(F46/2)</f>
        <v>1150</v>
      </c>
      <c r="I46" s="42">
        <v>1150</v>
      </c>
      <c r="J46" s="27"/>
    </row>
    <row r="47" spans="1:10" ht="24.95" customHeight="1">
      <c r="A47" s="25">
        <v>42</v>
      </c>
      <c r="B47" s="17" t="s">
        <v>11</v>
      </c>
      <c r="C47" s="23" t="s">
        <v>72</v>
      </c>
      <c r="D47" s="23" t="s">
        <v>25</v>
      </c>
      <c r="E47" s="19">
        <v>1</v>
      </c>
      <c r="F47" s="20">
        <v>8000</v>
      </c>
      <c r="G47" s="13">
        <f t="shared" si="0"/>
        <v>4000</v>
      </c>
      <c r="H47" s="13">
        <f t="shared" si="1"/>
        <v>4000</v>
      </c>
      <c r="I47" s="42">
        <v>4000</v>
      </c>
      <c r="J47" s="30"/>
    </row>
    <row r="48" spans="1:10" ht="24.95" customHeight="1">
      <c r="A48" s="25">
        <v>43</v>
      </c>
      <c r="B48" s="17" t="s">
        <v>12</v>
      </c>
      <c r="C48" s="23" t="s">
        <v>73</v>
      </c>
      <c r="D48" s="23" t="s">
        <v>25</v>
      </c>
      <c r="E48" s="19">
        <v>1</v>
      </c>
      <c r="F48" s="20">
        <v>8000</v>
      </c>
      <c r="G48" s="13">
        <f t="shared" si="0"/>
        <v>4000</v>
      </c>
      <c r="H48" s="13">
        <f t="shared" si="1"/>
        <v>4000</v>
      </c>
      <c r="I48" s="42">
        <v>4000</v>
      </c>
      <c r="J48" s="30"/>
    </row>
    <row r="49" spans="1:10" ht="24.95" customHeight="1" thickBot="1">
      <c r="A49" s="44">
        <v>44</v>
      </c>
      <c r="B49" s="31" t="s">
        <v>13</v>
      </c>
      <c r="C49" s="32" t="s">
        <v>74</v>
      </c>
      <c r="D49" s="32" t="s">
        <v>25</v>
      </c>
      <c r="E49" s="33">
        <v>1</v>
      </c>
      <c r="F49" s="34">
        <v>8000</v>
      </c>
      <c r="G49" s="34">
        <f t="shared" si="0"/>
        <v>4000</v>
      </c>
      <c r="H49" s="34">
        <f t="shared" si="1"/>
        <v>4000</v>
      </c>
      <c r="I49" s="45">
        <v>4000</v>
      </c>
      <c r="J49" s="46"/>
    </row>
  </sheetData>
  <mergeCells count="8">
    <mergeCell ref="A1:J1"/>
    <mergeCell ref="H2:J2"/>
    <mergeCell ref="A3:A4"/>
    <mergeCell ref="B3:B4"/>
    <mergeCell ref="D3:D4"/>
    <mergeCell ref="E3:E4"/>
    <mergeCell ref="F3:H3"/>
    <mergeCell ref="I3:I4"/>
  </mergeCells>
  <phoneticPr fontId="2" type="noConversion"/>
  <pageMargins left="0.39" right="0.37" top="0.42" bottom="0.25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관정지원사업</vt:lpstr>
      <vt:lpstr>관정지원사업!Print_Titles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2016-04-01T08:06:59Z</cp:lastPrinted>
  <dcterms:created xsi:type="dcterms:W3CDTF">2016-02-19T02:46:29Z</dcterms:created>
  <dcterms:modified xsi:type="dcterms:W3CDTF">2016-04-07T06:12:30Z</dcterms:modified>
</cp:coreProperties>
</file>