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15" windowWidth="27735" windowHeight="12210"/>
  </bookViews>
  <sheets>
    <sheet name="원예특용작물인프라구축" sheetId="1" r:id="rId1"/>
  </sheets>
  <definedNames>
    <definedName name="_xlnm._FilterDatabase" localSheetId="0" hidden="1">원예특용작물인프라구축!$A$3:$I$13</definedName>
    <definedName name="_xlnm.Print_Area" localSheetId="0">원예특용작물인프라구축!$A$1:$I$13</definedName>
  </definedNames>
  <calcPr calcId="125725"/>
</workbook>
</file>

<file path=xl/calcChain.xml><?xml version="1.0" encoding="utf-8"?>
<calcChain xmlns="http://schemas.openxmlformats.org/spreadsheetml/2006/main">
  <c r="F5" i="1"/>
  <c r="E5"/>
  <c r="H11"/>
  <c r="G11"/>
  <c r="H10"/>
  <c r="G10"/>
  <c r="G5" s="1"/>
  <c r="H5" l="1"/>
</calcChain>
</file>

<file path=xl/sharedStrings.xml><?xml version="1.0" encoding="utf-8"?>
<sst xmlns="http://schemas.openxmlformats.org/spreadsheetml/2006/main" count="37" uniqueCount="25">
  <si>
    <t>연번</t>
  </si>
  <si>
    <t>사업비(천원)</t>
  </si>
  <si>
    <t>비고</t>
  </si>
  <si>
    <t>성 명</t>
  </si>
  <si>
    <t>계</t>
  </si>
  <si>
    <t>보조</t>
  </si>
  <si>
    <t>자담</t>
  </si>
  <si>
    <t>남</t>
  </si>
  <si>
    <t>읍면</t>
    <phoneticPr fontId="3" type="noConversion"/>
  </si>
  <si>
    <t>삼계</t>
    <phoneticPr fontId="3" type="noConversion"/>
  </si>
  <si>
    <t>진원</t>
    <phoneticPr fontId="3" type="noConversion"/>
  </si>
  <si>
    <t>사업량
(㎡)</t>
    <phoneticPr fontId="3" type="noConversion"/>
  </si>
  <si>
    <t>계</t>
    <phoneticPr fontId="3" type="noConversion"/>
  </si>
  <si>
    <t>정*천</t>
  </si>
  <si>
    <t>김*섭</t>
  </si>
  <si>
    <t>방*혁</t>
  </si>
  <si>
    <t>백*범</t>
  </si>
  <si>
    <t>김*금</t>
  </si>
  <si>
    <t>정*형</t>
  </si>
  <si>
    <t>강*원</t>
  </si>
  <si>
    <t>임*빈</t>
  </si>
  <si>
    <t>2016년 원예특용작물인프라 구축사업 지원대상자 명단</t>
    <phoneticPr fontId="3" type="noConversion"/>
  </si>
  <si>
    <t>세부사업</t>
    <phoneticPr fontId="3" type="noConversion"/>
  </si>
  <si>
    <t>내재해형하우스</t>
    <phoneticPr fontId="3" type="noConversion"/>
  </si>
  <si>
    <t>〃</t>
    <phoneticPr fontId="3" type="noConversion"/>
  </si>
</sst>
</file>

<file path=xl/styles.xml><?xml version="1.0" encoding="utf-8"?>
<styleSheet xmlns="http://schemas.openxmlformats.org/spreadsheetml/2006/main">
  <numFmts count="3">
    <numFmt numFmtId="41" formatCode="_-* #,##0_-;\-* #,##0_-;_-* &quot;-&quot;_-;_-@_-"/>
    <numFmt numFmtId="176" formatCode="#,##0_);[Red]\(#,##0\)"/>
    <numFmt numFmtId="177" formatCode="#,##0_ "/>
  </numFmts>
  <fonts count="1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name val="돋움"/>
      <family val="3"/>
      <charset val="129"/>
    </font>
    <font>
      <sz val="14"/>
      <color theme="1"/>
      <name val="맑은 고딕"/>
      <family val="3"/>
      <charset val="129"/>
      <scheme val="minor"/>
    </font>
    <font>
      <sz val="14"/>
      <color indexed="8"/>
      <name val="맑은 고딕"/>
      <family val="3"/>
      <charset val="129"/>
      <scheme val="minor"/>
    </font>
    <font>
      <sz val="14"/>
      <color indexed="8"/>
      <name val="맑은 고딕"/>
      <family val="3"/>
      <charset val="129"/>
      <scheme val="major"/>
    </font>
    <font>
      <sz val="14"/>
      <color theme="1"/>
      <name val="맑은 고딕"/>
      <family val="3"/>
      <charset val="129"/>
      <scheme val="major"/>
    </font>
    <font>
      <sz val="14"/>
      <name val="맑은 고딕"/>
      <family val="3"/>
      <charset val="129"/>
      <scheme val="minor"/>
    </font>
    <font>
      <sz val="14"/>
      <name val="맑은 고딕"/>
      <family val="3"/>
      <charset val="129"/>
      <scheme val="major"/>
    </font>
    <font>
      <b/>
      <sz val="13"/>
      <color theme="1"/>
      <name val="굴림"/>
      <family val="3"/>
      <charset val="129"/>
    </font>
    <font>
      <b/>
      <sz val="13"/>
      <color theme="1"/>
      <name val="맑은 고딕"/>
      <family val="3"/>
      <charset val="129"/>
      <scheme val="major"/>
    </font>
    <font>
      <b/>
      <sz val="13"/>
      <color theme="1"/>
      <name val="맑은 고딕"/>
      <family val="3"/>
      <charset val="129"/>
      <scheme val="minor"/>
    </font>
    <font>
      <sz val="14"/>
      <color indexed="8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0" fontId="5" fillId="0" borderId="0">
      <alignment vertical="center"/>
    </xf>
    <xf numFmtId="0" fontId="1" fillId="0" borderId="0">
      <alignment vertical="center"/>
    </xf>
    <xf numFmtId="0" fontId="5" fillId="0" borderId="0"/>
  </cellStyleXfs>
  <cellXfs count="26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176" fontId="8" fillId="4" borderId="1" xfId="1" applyNumberFormat="1" applyFont="1" applyFill="1" applyBorder="1" applyAlignment="1">
      <alignment horizontal="center" vertical="center" wrapText="1"/>
    </xf>
    <xf numFmtId="177" fontId="9" fillId="4" borderId="1" xfId="0" applyNumberFormat="1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/>
    </xf>
    <xf numFmtId="176" fontId="11" fillId="4" borderId="1" xfId="1" applyNumberFormat="1" applyFont="1" applyFill="1" applyBorder="1" applyAlignment="1">
      <alignment horizontal="center" vertical="center"/>
    </xf>
    <xf numFmtId="0" fontId="6" fillId="4" borderId="1" xfId="0" applyFont="1" applyFill="1" applyBorder="1">
      <alignment vertical="center"/>
    </xf>
    <xf numFmtId="176" fontId="9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12" fillId="2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176" fontId="13" fillId="3" borderId="1" xfId="0" applyNumberFormat="1" applyFont="1" applyFill="1" applyBorder="1" applyAlignment="1">
      <alignment horizontal="center" vertical="center" wrapText="1"/>
    </xf>
    <xf numFmtId="176" fontId="13" fillId="3" borderId="1" xfId="0" applyNumberFormat="1" applyFont="1" applyFill="1" applyBorder="1" applyAlignment="1">
      <alignment horizontal="right" vertical="center" wrapText="1"/>
    </xf>
    <xf numFmtId="10" fontId="14" fillId="3" borderId="1" xfId="0" applyNumberFormat="1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</cellXfs>
  <cellStyles count="7">
    <cellStyle name="쉼표 [0]" xfId="1" builtinId="6"/>
    <cellStyle name="쉼표 [0] 2" xfId="2"/>
    <cellStyle name="쉼표 [0] 3" xfId="3"/>
    <cellStyle name="표준" xfId="0" builtinId="0"/>
    <cellStyle name="표준 2" xfId="4"/>
    <cellStyle name="표준 2 2" xfId="5"/>
    <cellStyle name="표준 3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zoomScale="85" zoomScaleNormal="85" workbookViewId="0">
      <selection activeCell="I30" sqref="I30"/>
    </sheetView>
  </sheetViews>
  <sheetFormatPr defaultRowHeight="16.5"/>
  <cols>
    <col min="1" max="2" width="7.875" style="3" customWidth="1"/>
    <col min="3" max="3" width="12.75" customWidth="1"/>
    <col min="4" max="4" width="17.5" customWidth="1"/>
    <col min="5" max="5" width="13.5" style="3" bestFit="1" customWidth="1"/>
    <col min="6" max="8" width="25.125" customWidth="1"/>
    <col min="9" max="9" width="17.5" customWidth="1"/>
  </cols>
  <sheetData>
    <row r="1" spans="1:9" ht="52.5" customHeight="1">
      <c r="A1" s="21" t="s">
        <v>21</v>
      </c>
      <c r="B1" s="21"/>
      <c r="C1" s="21"/>
      <c r="D1" s="21"/>
      <c r="E1" s="21"/>
      <c r="F1" s="21"/>
      <c r="G1" s="21"/>
      <c r="H1" s="21"/>
      <c r="I1" s="21"/>
    </row>
    <row r="3" spans="1:9" ht="47.25" customHeight="1">
      <c r="A3" s="24" t="s">
        <v>0</v>
      </c>
      <c r="B3" s="22" t="s">
        <v>8</v>
      </c>
      <c r="C3" s="22" t="s">
        <v>3</v>
      </c>
      <c r="D3" s="22" t="s">
        <v>22</v>
      </c>
      <c r="E3" s="25" t="s">
        <v>11</v>
      </c>
      <c r="F3" s="24" t="s">
        <v>1</v>
      </c>
      <c r="G3" s="24"/>
      <c r="H3" s="24"/>
      <c r="I3" s="24" t="s">
        <v>2</v>
      </c>
    </row>
    <row r="4" spans="1:9" ht="47.25" customHeight="1">
      <c r="A4" s="24"/>
      <c r="B4" s="23"/>
      <c r="C4" s="23"/>
      <c r="D4" s="23"/>
      <c r="E4" s="25"/>
      <c r="F4" s="15" t="s">
        <v>4</v>
      </c>
      <c r="G4" s="15" t="s">
        <v>5</v>
      </c>
      <c r="H4" s="15" t="s">
        <v>6</v>
      </c>
      <c r="I4" s="24"/>
    </row>
    <row r="5" spans="1:9" s="1" customFormat="1" ht="30.75" customHeight="1">
      <c r="A5" s="16" t="s">
        <v>12</v>
      </c>
      <c r="B5" s="16" t="s">
        <v>12</v>
      </c>
      <c r="C5" s="16"/>
      <c r="D5" s="16"/>
      <c r="E5" s="17">
        <f>SUM(E6:E13)</f>
        <v>16680</v>
      </c>
      <c r="F5" s="18">
        <f t="shared" ref="F5:H5" si="0">SUM(F6:F13)</f>
        <v>308580</v>
      </c>
      <c r="G5" s="18">
        <f t="shared" si="0"/>
        <v>154290</v>
      </c>
      <c r="H5" s="18">
        <f t="shared" si="0"/>
        <v>154290</v>
      </c>
      <c r="I5" s="19"/>
    </row>
    <row r="6" spans="1:9" ht="30.75" customHeight="1">
      <c r="A6" s="4">
        <v>1</v>
      </c>
      <c r="B6" s="4" t="s">
        <v>7</v>
      </c>
      <c r="C6" s="5" t="s">
        <v>13</v>
      </c>
      <c r="D6" s="5" t="s">
        <v>23</v>
      </c>
      <c r="E6" s="6">
        <v>2160</v>
      </c>
      <c r="F6" s="7">
        <v>39960</v>
      </c>
      <c r="G6" s="7">
        <v>19980</v>
      </c>
      <c r="H6" s="7">
        <v>19980</v>
      </c>
      <c r="I6" s="4"/>
    </row>
    <row r="7" spans="1:9" ht="30.75" customHeight="1">
      <c r="A7" s="4">
        <v>2</v>
      </c>
      <c r="B7" s="4" t="s">
        <v>7</v>
      </c>
      <c r="C7" s="5" t="s">
        <v>14</v>
      </c>
      <c r="D7" s="20" t="s">
        <v>24</v>
      </c>
      <c r="E7" s="6">
        <v>2280</v>
      </c>
      <c r="F7" s="7">
        <v>42180</v>
      </c>
      <c r="G7" s="7">
        <v>21090</v>
      </c>
      <c r="H7" s="7">
        <v>21090</v>
      </c>
      <c r="I7" s="4"/>
    </row>
    <row r="8" spans="1:9" ht="30.75" customHeight="1">
      <c r="A8" s="4">
        <v>3</v>
      </c>
      <c r="B8" s="4" t="s">
        <v>7</v>
      </c>
      <c r="C8" s="8" t="s">
        <v>15</v>
      </c>
      <c r="D8" s="20" t="s">
        <v>24</v>
      </c>
      <c r="E8" s="9">
        <v>2280</v>
      </c>
      <c r="F8" s="7">
        <v>42180</v>
      </c>
      <c r="G8" s="7">
        <v>21090</v>
      </c>
      <c r="H8" s="7">
        <v>21090</v>
      </c>
      <c r="I8" s="4"/>
    </row>
    <row r="9" spans="1:9" s="2" customFormat="1" ht="30.75" customHeight="1">
      <c r="A9" s="4">
        <v>4</v>
      </c>
      <c r="B9" s="4" t="s">
        <v>7</v>
      </c>
      <c r="C9" s="8" t="s">
        <v>16</v>
      </c>
      <c r="D9" s="20" t="s">
        <v>24</v>
      </c>
      <c r="E9" s="9">
        <v>2280</v>
      </c>
      <c r="F9" s="7">
        <v>42180</v>
      </c>
      <c r="G9" s="7">
        <v>21090</v>
      </c>
      <c r="H9" s="7">
        <v>21090</v>
      </c>
      <c r="I9" s="4"/>
    </row>
    <row r="10" spans="1:9" s="2" customFormat="1" ht="30.75" customHeight="1">
      <c r="A10" s="4">
        <v>5</v>
      </c>
      <c r="B10" s="4" t="s">
        <v>7</v>
      </c>
      <c r="C10" s="4" t="s">
        <v>17</v>
      </c>
      <c r="D10" s="20" t="s">
        <v>24</v>
      </c>
      <c r="E10" s="9">
        <v>1520</v>
      </c>
      <c r="F10" s="7">
        <v>28120</v>
      </c>
      <c r="G10" s="10">
        <f>F10/2</f>
        <v>14060</v>
      </c>
      <c r="H10" s="10">
        <f>F10/2</f>
        <v>14060</v>
      </c>
      <c r="I10" s="4"/>
    </row>
    <row r="11" spans="1:9" s="2" customFormat="1" ht="30.75" customHeight="1">
      <c r="A11" s="4">
        <v>6</v>
      </c>
      <c r="B11" s="4" t="s">
        <v>7</v>
      </c>
      <c r="C11" s="8" t="s">
        <v>18</v>
      </c>
      <c r="D11" s="20" t="s">
        <v>24</v>
      </c>
      <c r="E11" s="9">
        <v>2280</v>
      </c>
      <c r="F11" s="7">
        <v>42180</v>
      </c>
      <c r="G11" s="10">
        <f t="shared" ref="G11" si="1">F11/2</f>
        <v>21090</v>
      </c>
      <c r="H11" s="10">
        <f t="shared" ref="H11" si="2">F11/2</f>
        <v>21090</v>
      </c>
      <c r="I11" s="4"/>
    </row>
    <row r="12" spans="1:9" ht="30.75" customHeight="1">
      <c r="A12" s="4">
        <v>7</v>
      </c>
      <c r="B12" s="4" t="s">
        <v>9</v>
      </c>
      <c r="C12" s="4" t="s">
        <v>19</v>
      </c>
      <c r="D12" s="20" t="s">
        <v>24</v>
      </c>
      <c r="E12" s="11">
        <v>2280</v>
      </c>
      <c r="F12" s="7">
        <v>42180</v>
      </c>
      <c r="G12" s="7">
        <v>21090</v>
      </c>
      <c r="H12" s="7">
        <v>21090</v>
      </c>
      <c r="I12" s="12"/>
    </row>
    <row r="13" spans="1:9" ht="30.75" customHeight="1">
      <c r="A13" s="4">
        <v>8</v>
      </c>
      <c r="B13" s="4" t="s">
        <v>10</v>
      </c>
      <c r="C13" s="4" t="s">
        <v>20</v>
      </c>
      <c r="D13" s="20" t="s">
        <v>24</v>
      </c>
      <c r="E13" s="13">
        <v>1600</v>
      </c>
      <c r="F13" s="7">
        <v>29600</v>
      </c>
      <c r="G13" s="7">
        <v>14800</v>
      </c>
      <c r="H13" s="7">
        <v>14800</v>
      </c>
      <c r="I13" s="14"/>
    </row>
  </sheetData>
  <mergeCells count="8">
    <mergeCell ref="A1:I1"/>
    <mergeCell ref="D3:D4"/>
    <mergeCell ref="A3:A4"/>
    <mergeCell ref="E3:E4"/>
    <mergeCell ref="F3:H3"/>
    <mergeCell ref="I3:I4"/>
    <mergeCell ref="C3:C4"/>
    <mergeCell ref="B3:B4"/>
  </mergeCells>
  <phoneticPr fontId="3" type="noConversion"/>
  <pageMargins left="0.66" right="0.19685039370078741" top="2.5499999999999998" bottom="0.59055118110236227" header="0.31496062992125984" footer="0.31496062992125984"/>
  <pageSetup paperSize="8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원예특용작물인프라구축</vt:lpstr>
      <vt:lpstr>원예특용작물인프라구축!Print_Area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2016-04-04T05:32:45Z</cp:lastPrinted>
  <dcterms:created xsi:type="dcterms:W3CDTF">2016-03-28T06:57:20Z</dcterms:created>
  <dcterms:modified xsi:type="dcterms:W3CDTF">2016-04-07T06:07:31Z</dcterms:modified>
</cp:coreProperties>
</file>