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808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admin\Desktop\000\"/>
    </mc:Choice>
  </mc:AlternateContent>
  <x:bookViews>
    <x:workbookView xWindow="0" yWindow="0" windowWidth="28545" windowHeight="11775"/>
  </x:bookViews>
  <x:sheets>
    <x:sheet name="Sheet1" sheetId="1" r:id="rId4"/>
    <x:sheet name="Sheet2" sheetId="2" r:id="rId5"/>
    <x:sheet name="Sheet3" sheetId="3" r:id="rId6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<x:sst xmlns:r="http://schemas.openxmlformats.org/officeDocument/2006/relationships" xmlns:c="http://schemas.openxmlformats.org/drawingml/2006/chart" xmlns:x="http://schemas.openxmlformats.org/spreadsheetml/2006/main" count="27" uniqueCount="27">
  <x:si>
    <x:t xml:space="preserve">2. 융자 예정액은 설치비용의 최대 90%까지 가능하며, 본인의 자기 부담 가능범위를 고려 </x:t>
  </x:si>
  <x:si>
    <x:r>
      <x:t xml:space="preserve">3. </x:t>
    </x:r>
    <x:r>
      <x:rPr>
        <x:rFont val="맑은 고딕"/>
        <x:sz val="11"/>
        <x:color rgb="ff0000ff"/>
        <x:b val="1"/>
      </x:rPr>
      <x:t>설치용량과 설치면적 중 파악 가능한 1개 항목만 입력</x:t>
    </x:r>
    <x:r>
      <x:rPr>
        <x:rFont val="맑은 고딕"/>
        <x:sz val="11"/>
        <x:color rgb="ff0000ff"/>
      </x:rPr>
      <x:t xml:space="preserve"> 후 자기 부담비율은 10% 이상 입력 (1㎡=0.3025평)</x:t>
    </x:r>
  </x:si>
  <x:si>
    <x:t>5. 정책융자는 발전사업, 건축허가 등 관련 인허가를 모두 얻은 경우 지원 가능</x:t>
  </x:si>
  <x:si>
    <x:t>6. 설치 희망 연도는 실재 설치 공사가 가능한 연도로, 사전 인허가 기간 고려 필요</x:t>
  </x:si>
  <x:si>
    <x:t xml:space="preserve">4. 사업형태 중 부지임대는 본인 소유 공장지붕 등을 타 태양광 발전사업자에 임대후 임대수익을 얻는 형태 </x:t>
  </x:si>
  <x:si>
    <x:t>지역 (예:서울,경기 등)</x:t>
  </x:si>
  <x:si>
    <x:t>연락처</x:t>
  </x:si>
  <x:si>
    <x:t>연번</x:t>
  </x:si>
  <x:si>
    <x:t>업체명</x:t>
  </x:si>
  <x:si>
    <x:t>설치용량(kW)</x:t>
  </x:si>
  <x:si>
    <x:t>설치 예정지 (주소)</x:t>
  </x:si>
  <x:si>
    <x:t>설치 희망 연도</x:t>
  </x:si>
  <x:si>
    <x:t>자기 부담(%)</x:t>
  </x:si>
  <x:si>
    <x:t>산업단지 태양광 융자지원 수요조사 (2020년 4분기)</x:t>
  </x:si>
  <x:si>
    <x:t>1. 설치비용은 100kW 당 150백만원으로 산정</x:t>
  </x:si>
  <x:si>
    <x:t>설치면적(㎡)</x:t>
  </x:si>
  <x:si>
    <x:t>1. 직접</x:t>
  </x:si>
  <x:si>
    <x:t>융자액(원)</x:t>
  </x:si>
  <x:si>
    <x:t>총설치비(원)</x:t>
  </x:si>
  <x:si>
    <x:t>1. 지붕</x:t>
  </x:si>
  <x:si>
    <x:t>3. 유휴부지</x:t>
  </x:si>
  <x:si>
    <x:t>설치 장소</x:t>
  </x:si>
  <x:si>
    <x:t>&lt;작성요령&gt;</x:t>
  </x:si>
  <x:si>
    <x:t>3. 미정</x:t>
  </x:si>
  <x:si>
    <x:t>2. 주차장</x:t>
  </x:si>
  <x:si>
    <x:t>사업 형태</x:t>
  </x:si>
  <x:si>
    <x:t>2. 부지임대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</x:si>
</x:sst>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HY동녘B"/>
      <x:sz val="11"/>
      <x:color rgb="ff000000"/>
    </x:font>
    <x:font>
      <x:name val="맑은 고딕"/>
      <x:sz val="11"/>
      <x:color rgb="ff0000ff"/>
      <x:b val="1"/>
    </x:font>
    <x:font>
      <x:name val="맑은 고딕"/>
      <x:sz val="11"/>
      <x:color rgb="ff0000ff"/>
    </x:font>
    <x:font>
      <x:name val="HY헤드라인M"/>
      <x:sz val="22"/>
      <x:color rgb="ff000000"/>
    </x:font>
  </x:fonts>
  <x:fills count="3">
    <x:fill>
      <x:patternFill patternType="none"/>
    </x:fill>
    <x:fill>
      <x:patternFill patternType="gray125"/>
    </x:fill>
    <x:fill>
      <x:patternFill patternType="solid">
        <x:fgColor rgb="ffffffcc"/>
        <x:bgColor indexed="64"/>
      </x:patternFill>
    </x:fill>
  </x:fills>
  <x:borders count="4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</x:borders>
  <x:cellStyleXfs count="2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</x:cellStyleXfs>
  <x:cellXfs count="17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x:xf numFmtId="0" fontId="0" fillId="0" borderId="0" xfId="0" applyAlignment="1">
      <x:alignment horizontal="general" vertical="center"/>
    </x:xf>
    <x:xf numFmtId="0" fontId="0" fillId="0" borderId="0" xfId="0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Font="1" applyAlignment="1">
          <x:alignment horizontal="center" vertical="center"/>
        </x:xf>
      </mc:Fallback>
    </mc:AlternateContent>
    <x:xf numFmtId="0" fontId="7" fillId="0" borderId="0" xfId="0" applyFont="1">
      <x:alignment horizontal="general" vertical="center"/>
    </x:xf>
    <x:xf numFmtId="41" fontId="0" fillId="0" borderId="0" xfId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0" fillId="0" borderId="0" xfId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0" xfId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0" borderId="0" xfId="0" applyNumberFormat="1" applyAlignment="1">
          <x:alignment horizontal="center" vertical="center"/>
        </x:xf>
      </mc:Fallback>
    </mc:AlternateContent>
    <x:xf numFmtId="0" fontId="0" fillId="0" borderId="0" xfId="0" applyFont="1" applyAlignment="1">
      <x:alignment horizontal="left" vertical="center"/>
    </x:xf>
    <x:xf numFmtId="0" fontId="8" fillId="0" borderId="0" xfId="0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0" xfId="1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0" xfId="1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2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3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3" xfId="0" applyFont="1" applyFill="1" applyBorder="1" applyAlignment="1">
          <x:alignment horizontal="center" vertical="center"/>
        </x:xf>
      </mc:Fallback>
    </mc:AlternateContent>
  </x:cellXfs>
  <x:cellStyles count="2">
    <x:cellStyle name="표준" xfId="0" builtinId="0"/>
    <x:cellStyle name="쉼표 [0]" xfId="1" builtinId="6"/>
  </x:cellStyles>
  <x:dxfs count="15">
    <x:dxf>
      <x:alignment horizontal="center" vertical="center" wrapText="1" justifyLastLine="1" shrinkToFit="1"/>
    </x:dxf>
    <x:dxf>
      <x:alignment horizontal="center" vertical="center" wrapText="1" justifyLastLine="1" shrinkToFit="1"/>
    </x:dxf>
    <x:dxf>
      <x:alignment horizontal="center" vertical="center" wrapText="1" justifyLastLine="1" shrinkToFit="1"/>
    </x:dxf>
    <x:dxf>
      <x:alignment horizontal="center" vertical="center" wrapText="1" justifyLastLine="1" shrinkToFit="1"/>
    </x:dxf>
    <x:dxf>
      <x:numFmt numFmtId="13" formatCode="0%"/>
      <x:alignment horizontal="center" vertical="center" wrapText="1" justifyLastLine="1" shrinkToFit="1"/>
    </x:dxf>
    <x:dxf>
      <x:numFmt numFmtId="4294967295" formatCode="_-* #,##0_-;\-* #,##0_-;_-* &quot;-&quot;_-;_-@_-"/>
      <x:alignment horizontal="center" vertical="center" wrapText="1" justifyLastLine="1" shrinkToFit="1"/>
    </x:dxf>
    <x:dxf>
      <x:numFmt numFmtId="0" formatCode="General"/>
      <x:alignment horizontal="center" vertical="center" wrapText="1" justifyLastLine="1" shrinkToFit="1"/>
    </x:dxf>
    <x:dxf>
      <x:alignment horizontal="center" vertical="center" wrapText="1" justifyLastLine="1" shrinkToFit="1"/>
    </x:dxf>
    <x:dxf>
      <x:alignment horizontal="center" vertical="center" wrapText="1" justifyLastLine="1" shrinkToFit="1"/>
    </x:dxf>
    <x:dxf>
      <x:alignment horizontal="center" vertical="center" wrapText="1" justifyLastLine="1" shrinkToFit="1"/>
    </x:dxf>
    <x:dxf>
      <x:alignment horizontal="center" vertical="center" wrapText="1" justifyLastLine="1" shrinkToFit="1"/>
    </x:dxf>
    <x:dxf>
      <x:alignment horizontal="center" vertical="center" wrapText="1" justifyLastLine="1" shrinkToFit="1"/>
    </x:dxf>
    <x:dxf>
      <x:alignment horizontal="center" vertical="center" wrapText="1" justifyLastLine="1" shrinkToFit="1"/>
    </x:dxf>
    <x:dxf>
      <x:alignment horizontal="center" vertical="center" wrapText="1" justifyLastLine="1" shrinkToFit="1"/>
    </x:dxf>
    <x:dxf>
      <x:alignment horizontal="center" vertical="center" wrapText="1" justifyLastLine="1" shrinkToFit="1"/>
    </x:dxf>
  </x:dxfs>
  <x:tableStyles count="0" defaultTableStyle="TableStyleMedium2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/Relationships>
</file>

<file path=xl/tables/table1.xml><?xml version="1.0" encoding="utf-8"?>
<x:table xmlns:r="http://schemas.openxmlformats.org/officeDocument/2006/relationships" xmlns:c="http://schemas.openxmlformats.org/drawingml/2006/chart" xmlns:x="http://schemas.openxmlformats.org/spreadsheetml/2006/main" id="1" name="표1" displayName="표1" ref="B15:N75" totalsRowShown="0" headerRowDxfId="14" dataDxfId="13">
  <x:autoFilter ref="B15:N75"/>
  <x:tableColumns count="13">
    <x:tableColumn id="1" name="연번" dataDxfId="12"/>
    <x:tableColumn id="2" name="업체명" dataDxfId="11"/>
    <x:tableColumn id="3" name="연락처" dataDxfId="0"/>
    <x:tableColumn id="4" name="지역 (예:서울,경기 등)" dataDxfId="10"/>
    <x:tableColumn id="5" name="설치 예정지 (주소)" dataDxfId="9"/>
    <x:tableColumn id="6" name="설치 장소" dataDxfId="8"/>
    <x:tableColumn id="7" name="설치용량(kW)" dataDxfId="7"/>
    <x:tableColumn id="8" name="설치면적(㎡)" dataDxfId="6"/>
    <x:tableColumn id="9" name="총설치비(원)" dataDxfId="5" dataCellStyle="쉼표 [0]"/>
    <x:tableColumn id="10" name="자기 부담(%)" dataDxfId="4"/>
    <x:tableColumn id="11" name="융자액(원)" dataDxfId="3" dataCellStyle="쉼표 [0]"/>
    <x:tableColumn id="12" name="사업 형태" dataDxfId="2"/>
    <x:tableColumn id="13" name="설치 희망 연도" dataDxfId="1"/>
  </x:tableColumns>
  <x:tableStyleInfo name="TableStyleMedium2" showFirstColumn="0" showLastColumn="0" showRowStripes="1" showColumnStripes="0"/>
</x:table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table" Target="../tables/table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B2:N75"/>
  <x:sheetViews>
    <x:sheetView tabSelected="1" topLeftCell="A1" zoomScale="80" zoomScaleNormal="80" zoomScaleSheetLayoutView="75" workbookViewId="0">
      <x:selection activeCell="C11" activeCellId="0" sqref="C11:C11"/>
    </x:sheetView>
  </x:sheetViews>
  <x:sheetFormatPr defaultColWidth="9.00390625" defaultRowHeight="16.399999999999999"/>
  <x:cols>
    <x:col min="2" max="2" width="10.875" style="1" customWidth="1"/>
    <x:col min="3" max="4" width="23.125" style="1" customWidth="1"/>
    <x:col min="5" max="5" width="25.375" style="1" bestFit="1" customWidth="1"/>
    <x:col min="6" max="6" width="27.5" style="1" customWidth="1"/>
    <x:col min="7" max="7" width="21.125" style="1" customWidth="1"/>
    <x:col min="8" max="8" width="16.25" style="1" customWidth="1"/>
    <x:col min="9" max="10" width="15.25" style="1" customWidth="1"/>
    <x:col min="11" max="11" width="15.375" style="1" customWidth="1"/>
    <x:col min="12" max="12" width="17.125" style="1" customWidth="1"/>
    <x:col min="13" max="13" width="13.625" style="1" customWidth="1"/>
    <x:col min="14" max="14" width="17.5" style="1" customWidth="1"/>
  </x:cols>
  <x:sheetData>
    <x:row r="2" spans="5:12" ht="28.100000000000001">
      <x:c r="E2" s="14" t="s">
        <x:v>13</x:v>
      </x:c>
      <x:c r="F2" s="15"/>
      <x:c r="G2" s="15"/>
      <x:c r="H2" s="15"/>
      <x:c r="I2" s="15"/>
      <x:c r="J2" s="15"/>
      <x:c r="K2" s="15"/>
      <x:c r="L2" s="16"/>
    </x:row>
    <x:row r="6" spans="2:4">
      <x:c r="B6" s="6"/>
      <x:c r="C6" s="6" t="s">
        <x:v>22</x:v>
      </x:c>
      <x:c r="D6" s="6"/>
    </x:row>
    <x:row r="7" spans="3:8" ht="21.75" customHeight="1">
      <x:c r="C7" s="1" t="s">
        <x:v>14</x:v>
      </x:c>
      <x:c r="H7" s="7"/>
    </x:row>
    <x:row r="8" spans="3:3" ht="21.75" customHeight="1">
      <x:c r="C8" s="1" t="s">
        <x:v>0</x:v>
      </x:c>
    </x:row>
    <x:row r="9" spans="3:8" ht="21.75" customHeight="1">
      <x:c r="C9" s="11" t="s">
        <x:v>1</x:v>
      </x:c>
      <x:c r="D9" s="11"/>
      <x:c r="E9" s="3"/>
      <x:c r="F9" s="3"/>
      <x:c r="G9" s="3"/>
      <x:c r="H9" s="3"/>
    </x:row>
    <x:row r="10" spans="3:4" ht="21.75" customHeight="1">
      <x:c r="C10" s="10" t="s">
        <x:v>4</x:v>
      </x:c>
      <x:c r="D10" s="10"/>
    </x:row>
    <x:row r="11" spans="3:4" ht="21.75" customHeight="1">
      <x:c r="C11" s="4" t="s">
        <x:v>2</x:v>
      </x:c>
      <x:c r="D11" s="4"/>
    </x:row>
    <x:row r="12" spans="3:3" ht="21.75" customHeight="1">
      <x:c r="C12" s="1" t="s">
        <x:v>3</x:v>
      </x:c>
    </x:row>
    <x:row r="15" spans="2:14">
      <x:c r="B15" s="2" t="s">
        <x:v>7</x:v>
      </x:c>
      <x:c r="C15" s="2" t="s">
        <x:v>8</x:v>
      </x:c>
      <x:c r="D15" s="2" t="s">
        <x:v>6</x:v>
      </x:c>
      <x:c r="E15" s="2" t="s">
        <x:v>5</x:v>
      </x:c>
      <x:c r="F15" s="2" t="s">
        <x:v>10</x:v>
      </x:c>
      <x:c r="G15" s="2" t="s">
        <x:v>21</x:v>
      </x:c>
      <x:c r="H15" s="2" t="s">
        <x:v>9</x:v>
      </x:c>
      <x:c r="I15" s="2" t="s">
        <x:v>15</x:v>
      </x:c>
      <x:c r="J15" s="2" t="s">
        <x:v>18</x:v>
      </x:c>
      <x:c r="K15" s="2" t="s">
        <x:v>12</x:v>
      </x:c>
      <x:c r="L15" s="2" t="s">
        <x:v>17</x:v>
      </x:c>
      <x:c r="M15" s="2" t="s">
        <x:v>25</x:v>
      </x:c>
      <x:c r="N15" s="2" t="s">
        <x:v>11</x:v>
      </x:c>
    </x:row>
    <x:row r="16" spans="2:14">
      <x:c r="B16" s="2">
        <x:v>1</x:v>
      </x:c>
      <x:c r="C16" s="2"/>
      <x:c r="D16" s="2"/>
      <x:c r="E16" s="2"/>
      <x:c r="F16" s="2"/>
      <x:c r="G16" s="2"/>
      <x:c r="H16" s="2"/>
      <x:c r="I16" s="2"/>
      <x:c r="J16" s="8">
        <x:f>표1[[#This Row],[설치용량(kW)]]*1500000+표1[[#This Row],[설치면적(㎡)]]*0.3025*0.25*1500000</x:f>
        <x:v>0</x:v>
      </x:c>
      <x:c r="K16" s="9"/>
      <x:c r="L16" s="8">
        <x:f>표1[[#This Row],[총설치비(원)]]*(100%-표1[[#This Row],[자기 부담(%)]])</x:f>
        <x:v>0</x:v>
      </x:c>
      <x:c r="M16" s="2"/>
      <x:c r="N16" s="2"/>
    </x:row>
    <x:row r="17" spans="2:14">
      <x:c r="B17" s="2">
        <x:v>2</x:v>
      </x:c>
      <x:c r="C17" s="2"/>
      <x:c r="D17" s="2"/>
      <x:c r="E17" s="2"/>
      <x:c r="F17" s="2"/>
      <x:c r="G17" s="2"/>
      <x:c r="H17" s="2"/>
      <x:c r="I17" s="2"/>
      <x:c r="J17" s="8">
        <x:f>표1[[#This Row],[설치용량(kW)]]*1500000+표1[[#This Row],[설치면적(㎡)]]*0.3025*0.25*1500000</x:f>
        <x:v>0</x:v>
      </x:c>
      <x:c r="K17" s="9"/>
      <x:c r="L17" s="8">
        <x:f>표1[[#This Row],[총설치비(원)]]*(100%-표1[[#This Row],[자기 부담(%)]])</x:f>
        <x:v>0</x:v>
      </x:c>
      <x:c r="M17" s="2"/>
      <x:c r="N17" s="2"/>
    </x:row>
    <x:row r="18" spans="2:14">
      <x:c r="B18" s="2">
        <x:v>3</x:v>
      </x:c>
      <x:c r="C18" s="2"/>
      <x:c r="D18" s="2"/>
      <x:c r="E18" s="2"/>
      <x:c r="F18" s="2"/>
      <x:c r="G18" s="2"/>
      <x:c r="H18" s="2"/>
      <x:c r="I18" s="2"/>
      <x:c r="J18" s="8">
        <x:f>표1[[#This Row],[설치용량(kW)]]*1500000+표1[[#This Row],[설치면적(㎡)]]*0.3025*0.25*1500000</x:f>
        <x:v>0</x:v>
      </x:c>
      <x:c r="K18" s="9"/>
      <x:c r="L18" s="8">
        <x:f>표1[[#This Row],[총설치비(원)]]*(100%-표1[[#This Row],[자기 부담(%)]])</x:f>
        <x:v>0</x:v>
      </x:c>
      <x:c r="M18" s="2"/>
      <x:c r="N18" s="2"/>
    </x:row>
    <x:row r="19" spans="2:14">
      <x:c r="B19" s="2">
        <x:v>4</x:v>
      </x:c>
      <x:c r="C19" s="2"/>
      <x:c r="D19" s="2"/>
      <x:c r="E19" s="2"/>
      <x:c r="F19" s="2"/>
      <x:c r="G19" s="2"/>
      <x:c r="H19" s="2"/>
      <x:c r="I19" s="2"/>
      <x:c r="J19" s="8">
        <x:f>표1[[#This Row],[설치용량(kW)]]*1500000+표1[[#This Row],[설치면적(㎡)]]*0.3025*0.25*1500000</x:f>
        <x:v>0</x:v>
      </x:c>
      <x:c r="K19" s="9"/>
      <x:c r="L19" s="8">
        <x:f>표1[[#This Row],[총설치비(원)]]*(100%-표1[[#This Row],[자기 부담(%)]])</x:f>
        <x:v>0</x:v>
      </x:c>
      <x:c r="M19" s="2"/>
      <x:c r="N19" s="2"/>
    </x:row>
    <x:row r="20" spans="2:14">
      <x:c r="B20" s="2">
        <x:v>5</x:v>
      </x:c>
      <x:c r="C20" s="2"/>
      <x:c r="D20" s="2"/>
      <x:c r="E20" s="2"/>
      <x:c r="F20" s="2"/>
      <x:c r="G20" s="2"/>
      <x:c r="H20" s="2"/>
      <x:c r="I20" s="2"/>
      <x:c r="J20" s="8">
        <x:f>표1[[#This Row],[설치용량(kW)]]*1500000+표1[[#This Row],[설치면적(㎡)]]*0.3025*0.25*1500000</x:f>
        <x:v>0</x:v>
      </x:c>
      <x:c r="K20" s="9"/>
      <x:c r="L20" s="8">
        <x:f>표1[[#This Row],[총설치비(원)]]*(100%-표1[[#This Row],[자기 부담(%)]])</x:f>
        <x:v>0</x:v>
      </x:c>
      <x:c r="M20" s="2"/>
      <x:c r="N20" s="2"/>
    </x:row>
    <x:row r="21" spans="2:14">
      <x:c r="B21" s="2">
        <x:v>6</x:v>
      </x:c>
      <x:c r="C21" s="2"/>
      <x:c r="D21" s="2"/>
      <x:c r="E21" s="2"/>
      <x:c r="F21" s="2"/>
      <x:c r="G21" s="2"/>
      <x:c r="H21" s="2"/>
      <x:c r="I21" s="2"/>
      <x:c r="J21" s="8">
        <x:f>표1[[#This Row],[설치용량(kW)]]*1500000+표1[[#This Row],[설치면적(㎡)]]*0.3025*0.25*1500000</x:f>
        <x:v>0</x:v>
      </x:c>
      <x:c r="K21" s="9"/>
      <x:c r="L21" s="8">
        <x:f>표1[[#This Row],[총설치비(원)]]*(100%-표1[[#This Row],[자기 부담(%)]])</x:f>
        <x:v>0</x:v>
      </x:c>
      <x:c r="M21" s="2"/>
      <x:c r="N21" s="2"/>
    </x:row>
    <x:row r="22" spans="2:14">
      <x:c r="B22" s="2">
        <x:v>7</x:v>
      </x:c>
      <x:c r="C22" s="5"/>
      <x:c r="D22" s="5"/>
      <x:c r="E22" s="2"/>
      <x:c r="F22" s="2"/>
      <x:c r="G22" s="2"/>
      <x:c r="H22" s="2"/>
      <x:c r="I22" s="2"/>
      <x:c r="J22" s="8">
        <x:f>표1[[#This Row],[설치용량(kW)]]*1500000+표1[[#This Row],[설치면적(㎡)]]*0.3025*0.25*1500000</x:f>
        <x:v>0</x:v>
      </x:c>
      <x:c r="K22" s="9"/>
      <x:c r="L22" s="8">
        <x:f>표1[[#This Row],[총설치비(원)]]*(100%-표1[[#This Row],[자기 부담(%)]])</x:f>
        <x:v>0</x:v>
      </x:c>
      <x:c r="M22" s="2"/>
      <x:c r="N22" s="2"/>
    </x:row>
    <x:row r="23" spans="2:14">
      <x:c r="B23" s="2">
        <x:v>8</x:v>
      </x:c>
      <x:c r="C23" s="2"/>
      <x:c r="D23" s="2"/>
      <x:c r="E23" s="2"/>
      <x:c r="F23" s="2"/>
      <x:c r="G23" s="2"/>
      <x:c r="H23" s="2"/>
      <x:c r="I23" s="2"/>
      <x:c r="J23" s="8">
        <x:f>표1[[#This Row],[설치용량(kW)]]*1500000+표1[[#This Row],[설치면적(㎡)]]*0.3025*0.25*1500000</x:f>
        <x:v>0</x:v>
      </x:c>
      <x:c r="K23" s="9"/>
      <x:c r="L23" s="8">
        <x:f>표1[[#This Row],[총설치비(원)]]*(100%-표1[[#This Row],[자기 부담(%)]])</x:f>
        <x:v>0</x:v>
      </x:c>
      <x:c r="M23" s="2"/>
      <x:c r="N23" s="2"/>
    </x:row>
    <x:row r="24" spans="2:14">
      <x:c r="B24" s="2">
        <x:v>9</x:v>
      </x:c>
      <x:c r="C24" s="2"/>
      <x:c r="D24" s="2"/>
      <x:c r="E24" s="2"/>
      <x:c r="F24" s="2"/>
      <x:c r="G24" s="2"/>
      <x:c r="H24" s="2"/>
      <x:c r="I24" s="2"/>
      <x:c r="J24" s="8">
        <x:f>표1[[#This Row],[설치용량(kW)]]*1500000+표1[[#This Row],[설치면적(㎡)]]*0.3025*0.25*1500000</x:f>
        <x:v>0</x:v>
      </x:c>
      <x:c r="K24" s="9"/>
      <x:c r="L24" s="8">
        <x:f>표1[[#This Row],[총설치비(원)]]*(100%-표1[[#This Row],[자기 부담(%)]])</x:f>
        <x:v>0</x:v>
      </x:c>
      <x:c r="M24" s="2"/>
      <x:c r="N24" s="2"/>
    </x:row>
    <x:row r="25" spans="2:14">
      <x:c r="B25" s="2">
        <x:v>10</x:v>
      </x:c>
      <x:c r="C25" s="2"/>
      <x:c r="D25" s="2"/>
      <x:c r="E25" s="2"/>
      <x:c r="F25" s="2"/>
      <x:c r="G25" s="2"/>
      <x:c r="H25" s="2"/>
      <x:c r="I25" s="2"/>
      <x:c r="J25" s="8">
        <x:f>표1[[#This Row],[설치용량(kW)]]*1500000+표1[[#This Row],[설치면적(㎡)]]*0.3025*0.25*1500000</x:f>
        <x:v>0</x:v>
      </x:c>
      <x:c r="K25" s="9"/>
      <x:c r="L25" s="8">
        <x:f>표1[[#This Row],[총설치비(원)]]*(100%-표1[[#This Row],[자기 부담(%)]])</x:f>
        <x:v>0</x:v>
      </x:c>
      <x:c r="M25" s="2"/>
      <x:c r="N25" s="2"/>
    </x:row>
    <x:row r="26" spans="2:14">
      <x:c r="B26" s="2">
        <x:v>11</x:v>
      </x:c>
      <x:c r="C26" s="2"/>
      <x:c r="D26" s="2"/>
      <x:c r="E26" s="2"/>
      <x:c r="F26" s="2"/>
      <x:c r="G26" s="2"/>
      <x:c r="H26" s="2"/>
      <x:c r="I26" s="12"/>
      <x:c r="J26" s="13">
        <x:f>표1[[#This Row],[설치용량(kW)]]*1500000+표1[[#This Row],[설치면적(㎡)]]*0.3025*0.25*1500000</x:f>
        <x:v>0</x:v>
      </x:c>
      <x:c r="K26" s="9"/>
      <x:c r="L26" s="8">
        <x:f>표1[[#This Row],[총설치비(원)]]*(100%-표1[[#This Row],[자기 부담(%)]])</x:f>
        <x:v>0</x:v>
      </x:c>
      <x:c r="M26" s="2"/>
      <x:c r="N26" s="2"/>
    </x:row>
    <x:row r="27" spans="2:14">
      <x:c r="B27" s="2">
        <x:v>12</x:v>
      </x:c>
      <x:c r="C27" s="2"/>
      <x:c r="D27" s="2"/>
      <x:c r="E27" s="2"/>
      <x:c r="F27" s="2"/>
      <x:c r="G27" s="2"/>
      <x:c r="H27" s="2"/>
      <x:c r="I27" s="12"/>
      <x:c r="J27" s="13">
        <x:f>표1[[#This Row],[설치용량(kW)]]*1500000+표1[[#This Row],[설치면적(㎡)]]*0.3025*0.25*1500000</x:f>
        <x:v>0</x:v>
      </x:c>
      <x:c r="K27" s="9"/>
      <x:c r="L27" s="8">
        <x:f>표1[[#This Row],[총설치비(원)]]*(100%-표1[[#This Row],[자기 부담(%)]])</x:f>
        <x:v>0</x:v>
      </x:c>
      <x:c r="M27" s="2"/>
      <x:c r="N27" s="2"/>
    </x:row>
    <x:row r="28" spans="2:14">
      <x:c r="B28" s="2">
        <x:v>13</x:v>
      </x:c>
      <x:c r="C28" s="2"/>
      <x:c r="D28" s="2"/>
      <x:c r="E28" s="2"/>
      <x:c r="F28" s="2"/>
      <x:c r="G28" s="2"/>
      <x:c r="H28" s="2"/>
      <x:c r="I28" s="12"/>
      <x:c r="J28" s="13">
        <x:f>표1[[#This Row],[설치용량(kW)]]*1500000+표1[[#This Row],[설치면적(㎡)]]*0.3025*0.25*1500000</x:f>
        <x:v>0</x:v>
      </x:c>
      <x:c r="K28" s="9"/>
      <x:c r="L28" s="8">
        <x:f>표1[[#This Row],[총설치비(원)]]*(100%-표1[[#This Row],[자기 부담(%)]])</x:f>
        <x:v>0</x:v>
      </x:c>
      <x:c r="M28" s="2"/>
      <x:c r="N28" s="2"/>
    </x:row>
    <x:row r="29" spans="2:14">
      <x:c r="B29" s="2">
        <x:v>14</x:v>
      </x:c>
      <x:c r="C29" s="2"/>
      <x:c r="D29" s="2"/>
      <x:c r="E29" s="2"/>
      <x:c r="F29" s="2"/>
      <x:c r="G29" s="2"/>
      <x:c r="H29" s="2"/>
      <x:c r="I29" s="12"/>
      <x:c r="J29" s="13">
        <x:f>표1[[#This Row],[설치용량(kW)]]*1500000+표1[[#This Row],[설치면적(㎡)]]*0.3025*0.25*1500000</x:f>
        <x:v>0</x:v>
      </x:c>
      <x:c r="K29" s="9"/>
      <x:c r="L29" s="8">
        <x:f>표1[[#This Row],[총설치비(원)]]*(100%-표1[[#This Row],[자기 부담(%)]])</x:f>
        <x:v>0</x:v>
      </x:c>
      <x:c r="M29" s="2"/>
      <x:c r="N29" s="2"/>
    </x:row>
    <x:row r="30" spans="2:14">
      <x:c r="B30" s="2">
        <x:v>15</x:v>
      </x:c>
      <x:c r="C30" s="2"/>
      <x:c r="D30" s="2"/>
      <x:c r="E30" s="2"/>
      <x:c r="F30" s="2"/>
      <x:c r="G30" s="2"/>
      <x:c r="H30" s="2"/>
      <x:c r="I30" s="12"/>
      <x:c r="J30" s="13">
        <x:f>표1[[#This Row],[설치용량(kW)]]*1500000+표1[[#This Row],[설치면적(㎡)]]*0.3025*0.25*1500000</x:f>
        <x:v>0</x:v>
      </x:c>
      <x:c r="K30" s="9"/>
      <x:c r="L30" s="8">
        <x:f>표1[[#This Row],[총설치비(원)]]*(100%-표1[[#This Row],[자기 부담(%)]])</x:f>
        <x:v>0</x:v>
      </x:c>
      <x:c r="M30" s="2"/>
      <x:c r="N30" s="2"/>
    </x:row>
    <x:row r="31" spans="2:14">
      <x:c r="B31" s="2">
        <x:v>16</x:v>
      </x:c>
      <x:c r="C31" s="2"/>
      <x:c r="D31" s="2"/>
      <x:c r="E31" s="2"/>
      <x:c r="F31" s="2"/>
      <x:c r="G31" s="2"/>
      <x:c r="H31" s="2"/>
      <x:c r="I31" s="12"/>
      <x:c r="J31" s="13">
        <x:f>표1[[#This Row],[설치용량(kW)]]*1500000+표1[[#This Row],[설치면적(㎡)]]*0.3025*0.25*1500000</x:f>
        <x:v>0</x:v>
      </x:c>
      <x:c r="K31" s="9"/>
      <x:c r="L31" s="8">
        <x:f>표1[[#This Row],[총설치비(원)]]*(100%-표1[[#This Row],[자기 부담(%)]])</x:f>
        <x:v>0</x:v>
      </x:c>
      <x:c r="M31" s="2"/>
      <x:c r="N31" s="2"/>
    </x:row>
    <x:row r="32" spans="2:14">
      <x:c r="B32" s="2">
        <x:v>17</x:v>
      </x:c>
      <x:c r="C32" s="2"/>
      <x:c r="D32" s="2"/>
      <x:c r="E32" s="2"/>
      <x:c r="F32" s="2"/>
      <x:c r="G32" s="2"/>
      <x:c r="H32" s="2"/>
      <x:c r="I32" s="12"/>
      <x:c r="J32" s="13">
        <x:f>표1[[#This Row],[설치용량(kW)]]*1500000+표1[[#This Row],[설치면적(㎡)]]*0.3025*0.25*1500000</x:f>
        <x:v>0</x:v>
      </x:c>
      <x:c r="K32" s="9"/>
      <x:c r="L32" s="8">
        <x:f>표1[[#This Row],[총설치비(원)]]*(100%-표1[[#This Row],[자기 부담(%)]])</x:f>
        <x:v>0</x:v>
      </x:c>
      <x:c r="M32" s="2"/>
      <x:c r="N32" s="2"/>
    </x:row>
    <x:row r="33" spans="2:14">
      <x:c r="B33" s="2">
        <x:v>18</x:v>
      </x:c>
      <x:c r="C33" s="2"/>
      <x:c r="D33" s="2"/>
      <x:c r="E33" s="2"/>
      <x:c r="F33" s="2"/>
      <x:c r="G33" s="2"/>
      <x:c r="H33" s="2"/>
      <x:c r="I33" s="12"/>
      <x:c r="J33" s="13">
        <x:f>표1[[#This Row],[설치용량(kW)]]*1500000+표1[[#This Row],[설치면적(㎡)]]*0.3025*0.25*1500000</x:f>
        <x:v>0</x:v>
      </x:c>
      <x:c r="K33" s="9"/>
      <x:c r="L33" s="8">
        <x:f>표1[[#This Row],[총설치비(원)]]*(100%-표1[[#This Row],[자기 부담(%)]])</x:f>
        <x:v>0</x:v>
      </x:c>
      <x:c r="M33" s="2"/>
      <x:c r="N33" s="2"/>
    </x:row>
    <x:row r="34" spans="2:14">
      <x:c r="B34" s="2">
        <x:v>19</x:v>
      </x:c>
      <x:c r="C34" s="2"/>
      <x:c r="D34" s="2"/>
      <x:c r="E34" s="2"/>
      <x:c r="F34" s="2"/>
      <x:c r="G34" s="2"/>
      <x:c r="H34" s="2"/>
      <x:c r="I34" s="12"/>
      <x:c r="J34" s="13">
        <x:f>표1[[#This Row],[설치용량(kW)]]*1500000+표1[[#This Row],[설치면적(㎡)]]*0.3025*0.25*1500000</x:f>
        <x:v>0</x:v>
      </x:c>
      <x:c r="K34" s="9"/>
      <x:c r="L34" s="8">
        <x:f>표1[[#This Row],[총설치비(원)]]*(100%-표1[[#This Row],[자기 부담(%)]])</x:f>
        <x:v>0</x:v>
      </x:c>
      <x:c r="M34" s="2"/>
      <x:c r="N34" s="2"/>
    </x:row>
    <x:row r="35" spans="2:14">
      <x:c r="B35" s="2">
        <x:v>20</x:v>
      </x:c>
      <x:c r="C35" s="2"/>
      <x:c r="D35" s="2"/>
      <x:c r="E35" s="2"/>
      <x:c r="F35" s="2"/>
      <x:c r="G35" s="2"/>
      <x:c r="H35" s="2"/>
      <x:c r="I35" s="12"/>
      <x:c r="J35" s="13">
        <x:f>표1[[#This Row],[설치용량(kW)]]*1500000+표1[[#This Row],[설치면적(㎡)]]*0.3025*0.25*1500000</x:f>
        <x:v>0</x:v>
      </x:c>
      <x:c r="K35" s="9"/>
      <x:c r="L35" s="8">
        <x:f>표1[[#This Row],[총설치비(원)]]*(100%-표1[[#This Row],[자기 부담(%)]])</x:f>
        <x:v>0</x:v>
      </x:c>
      <x:c r="M35" s="2"/>
      <x:c r="N35" s="2"/>
    </x:row>
    <x:row r="36" spans="2:14">
      <x:c r="B36" s="2">
        <x:v>21</x:v>
      </x:c>
      <x:c r="C36" s="2"/>
      <x:c r="D36" s="2"/>
      <x:c r="E36" s="2"/>
      <x:c r="F36" s="2"/>
      <x:c r="G36" s="2"/>
      <x:c r="H36" s="2"/>
      <x:c r="I36" s="12"/>
      <x:c r="J36" s="13">
        <x:f>표1[[#This Row],[설치용량(kW)]]*1500000+표1[[#This Row],[설치면적(㎡)]]*0.3025*0.25*1500000</x:f>
        <x:v>0</x:v>
      </x:c>
      <x:c r="K36" s="9"/>
      <x:c r="L36" s="8">
        <x:f>표1[[#This Row],[총설치비(원)]]*(100%-표1[[#This Row],[자기 부담(%)]])</x:f>
        <x:v>0</x:v>
      </x:c>
      <x:c r="M36" s="2"/>
      <x:c r="N36" s="2"/>
    </x:row>
    <x:row r="37" spans="2:14">
      <x:c r="B37" s="2">
        <x:v>22</x:v>
      </x:c>
      <x:c r="C37" s="2"/>
      <x:c r="D37" s="2"/>
      <x:c r="E37" s="2"/>
      <x:c r="F37" s="2"/>
      <x:c r="G37" s="2"/>
      <x:c r="H37" s="2"/>
      <x:c r="I37" s="12"/>
      <x:c r="J37" s="13">
        <x:f>표1[[#This Row],[설치용량(kW)]]*1500000+표1[[#This Row],[설치면적(㎡)]]*0.3025*0.25*1500000</x:f>
        <x:v>0</x:v>
      </x:c>
      <x:c r="K37" s="9"/>
      <x:c r="L37" s="8">
        <x:f>표1[[#This Row],[총설치비(원)]]*(100%-표1[[#This Row],[자기 부담(%)]])</x:f>
        <x:v>0</x:v>
      </x:c>
      <x:c r="M37" s="2"/>
      <x:c r="N37" s="2"/>
    </x:row>
    <x:row r="38" spans="2:14">
      <x:c r="B38" s="2">
        <x:v>23</x:v>
      </x:c>
      <x:c r="C38" s="2"/>
      <x:c r="D38" s="2"/>
      <x:c r="E38" s="2"/>
      <x:c r="F38" s="2"/>
      <x:c r="G38" s="2"/>
      <x:c r="H38" s="2"/>
      <x:c r="I38" s="12"/>
      <x:c r="J38" s="13">
        <x:f>표1[[#This Row],[설치용량(kW)]]*1500000+표1[[#This Row],[설치면적(㎡)]]*0.3025*0.25*1500000</x:f>
        <x:v>0</x:v>
      </x:c>
      <x:c r="K38" s="9"/>
      <x:c r="L38" s="8">
        <x:f>표1[[#This Row],[총설치비(원)]]*(100%-표1[[#This Row],[자기 부담(%)]])</x:f>
        <x:v>0</x:v>
      </x:c>
      <x:c r="M38" s="2"/>
      <x:c r="N38" s="2"/>
    </x:row>
    <x:row r="39" spans="2:14">
      <x:c r="B39" s="2">
        <x:v>24</x:v>
      </x:c>
      <x:c r="C39" s="2"/>
      <x:c r="D39" s="2"/>
      <x:c r="E39" s="2"/>
      <x:c r="F39" s="2"/>
      <x:c r="G39" s="2"/>
      <x:c r="H39" s="2"/>
      <x:c r="I39" s="12"/>
      <x:c r="J39" s="13">
        <x:f>표1[[#This Row],[설치용량(kW)]]*1500000+표1[[#This Row],[설치면적(㎡)]]*0.3025*0.25*1500000</x:f>
        <x:v>0</x:v>
      </x:c>
      <x:c r="K39" s="9"/>
      <x:c r="L39" s="8">
        <x:f>표1[[#This Row],[총설치비(원)]]*(100%-표1[[#This Row],[자기 부담(%)]])</x:f>
        <x:v>0</x:v>
      </x:c>
      <x:c r="M39" s="2"/>
      <x:c r="N39" s="2"/>
    </x:row>
    <x:row r="40" spans="2:14">
      <x:c r="B40" s="2">
        <x:v>25</x:v>
      </x:c>
      <x:c r="C40" s="2"/>
      <x:c r="D40" s="2"/>
      <x:c r="E40" s="2"/>
      <x:c r="F40" s="2"/>
      <x:c r="G40" s="2"/>
      <x:c r="H40" s="2"/>
      <x:c r="I40" s="12"/>
      <x:c r="J40" s="13">
        <x:f>표1[[#This Row],[설치용량(kW)]]*1500000+표1[[#This Row],[설치면적(㎡)]]*0.3025*0.25*1500000</x:f>
        <x:v>0</x:v>
      </x:c>
      <x:c r="K40" s="9"/>
      <x:c r="L40" s="8">
        <x:f>표1[[#This Row],[총설치비(원)]]*(100%-표1[[#This Row],[자기 부담(%)]])</x:f>
        <x:v>0</x:v>
      </x:c>
      <x:c r="M40" s="2"/>
      <x:c r="N40" s="2"/>
    </x:row>
    <x:row r="41" spans="2:14">
      <x:c r="B41" s="2">
        <x:v>26</x:v>
      </x:c>
      <x:c r="C41" s="2"/>
      <x:c r="D41" s="2"/>
      <x:c r="E41" s="2"/>
      <x:c r="F41" s="2"/>
      <x:c r="G41" s="2"/>
      <x:c r="H41" s="2"/>
      <x:c r="I41" s="12"/>
      <x:c r="J41" s="13">
        <x:f>표1[[#This Row],[설치용량(kW)]]*1500000+표1[[#This Row],[설치면적(㎡)]]*0.3025*0.25*1500000</x:f>
        <x:v>0</x:v>
      </x:c>
      <x:c r="K41" s="9"/>
      <x:c r="L41" s="8">
        <x:f>표1[[#This Row],[총설치비(원)]]*(100%-표1[[#This Row],[자기 부담(%)]])</x:f>
        <x:v>0</x:v>
      </x:c>
      <x:c r="M41" s="2"/>
      <x:c r="N41" s="2"/>
    </x:row>
    <x:row r="42" spans="2:14">
      <x:c r="B42" s="2">
        <x:v>27</x:v>
      </x:c>
      <x:c r="C42" s="5"/>
      <x:c r="D42" s="5"/>
      <x:c r="E42" s="2"/>
      <x:c r="F42" s="2"/>
      <x:c r="G42" s="2"/>
      <x:c r="H42" s="2"/>
      <x:c r="I42" s="12"/>
      <x:c r="J42" s="13">
        <x:f>표1[[#This Row],[설치용량(kW)]]*1500000+표1[[#This Row],[설치면적(㎡)]]*0.3025*0.25*1500000</x:f>
        <x:v>0</x:v>
      </x:c>
      <x:c r="K42" s="9"/>
      <x:c r="L42" s="8">
        <x:f>표1[[#This Row],[총설치비(원)]]*(100%-표1[[#This Row],[자기 부담(%)]])</x:f>
        <x:v>0</x:v>
      </x:c>
      <x:c r="M42" s="2"/>
      <x:c r="N42" s="2"/>
    </x:row>
    <x:row r="43" spans="2:14">
      <x:c r="B43" s="2">
        <x:v>28</x:v>
      </x:c>
      <x:c r="C43" s="2"/>
      <x:c r="D43" s="2"/>
      <x:c r="E43" s="2"/>
      <x:c r="F43" s="2"/>
      <x:c r="G43" s="2"/>
      <x:c r="H43" s="2"/>
      <x:c r="I43" s="12"/>
      <x:c r="J43" s="13">
        <x:f>표1[[#This Row],[설치용량(kW)]]*1500000+표1[[#This Row],[설치면적(㎡)]]*0.3025*0.25*1500000</x:f>
        <x:v>0</x:v>
      </x:c>
      <x:c r="K43" s="9"/>
      <x:c r="L43" s="8">
        <x:f>표1[[#This Row],[총설치비(원)]]*(100%-표1[[#This Row],[자기 부담(%)]])</x:f>
        <x:v>0</x:v>
      </x:c>
      <x:c r="M43" s="2"/>
      <x:c r="N43" s="2"/>
    </x:row>
    <x:row r="44" spans="2:14">
      <x:c r="B44" s="2">
        <x:v>29</x:v>
      </x:c>
      <x:c r="C44" s="2"/>
      <x:c r="D44" s="2"/>
      <x:c r="E44" s="2"/>
      <x:c r="F44" s="2"/>
      <x:c r="G44" s="2"/>
      <x:c r="H44" s="2"/>
      <x:c r="I44" s="12"/>
      <x:c r="J44" s="13">
        <x:f>표1[[#This Row],[설치용량(kW)]]*1500000+표1[[#This Row],[설치면적(㎡)]]*0.3025*0.25*1500000</x:f>
        <x:v>0</x:v>
      </x:c>
      <x:c r="K44" s="9"/>
      <x:c r="L44" s="8">
        <x:f>표1[[#This Row],[총설치비(원)]]*(100%-표1[[#This Row],[자기 부담(%)]])</x:f>
        <x:v>0</x:v>
      </x:c>
      <x:c r="M44" s="2"/>
      <x:c r="N44" s="2"/>
    </x:row>
    <x:row r="45" spans="2:14">
      <x:c r="B45" s="2">
        <x:v>30</x:v>
      </x:c>
      <x:c r="C45" s="2"/>
      <x:c r="D45" s="2"/>
      <x:c r="E45" s="2"/>
      <x:c r="F45" s="2"/>
      <x:c r="G45" s="2"/>
      <x:c r="H45" s="2"/>
      <x:c r="I45" s="12"/>
      <x:c r="J45" s="13">
        <x:f>표1[[#This Row],[설치용량(kW)]]*1500000+표1[[#This Row],[설치면적(㎡)]]*0.3025*0.25*1500000</x:f>
        <x:v>0</x:v>
      </x:c>
      <x:c r="K45" s="9"/>
      <x:c r="L45" s="8">
        <x:f>표1[[#This Row],[총설치비(원)]]*(100%-표1[[#This Row],[자기 부담(%)]])</x:f>
        <x:v>0</x:v>
      </x:c>
      <x:c r="M45" s="2"/>
      <x:c r="N45" s="2"/>
    </x:row>
    <x:row r="46" spans="2:14">
      <x:c r="B46" s="2">
        <x:v>31</x:v>
      </x:c>
      <x:c r="C46" s="2"/>
      <x:c r="D46" s="2"/>
      <x:c r="E46" s="2"/>
      <x:c r="F46" s="2"/>
      <x:c r="G46" s="2"/>
      <x:c r="H46" s="2"/>
      <x:c r="I46" s="12"/>
      <x:c r="J46" s="13">
        <x:f>표1[[#This Row],[설치용량(kW)]]*1500000+표1[[#This Row],[설치면적(㎡)]]*0.3025*0.25*1500000</x:f>
        <x:v>0</x:v>
      </x:c>
      <x:c r="K46" s="9"/>
      <x:c r="L46" s="8">
        <x:f>표1[[#This Row],[총설치비(원)]]*(100%-표1[[#This Row],[자기 부담(%)]])</x:f>
        <x:v>0</x:v>
      </x:c>
      <x:c r="M46" s="2"/>
      <x:c r="N46" s="2"/>
    </x:row>
    <x:row r="47" spans="2:14">
      <x:c r="B47" s="2">
        <x:v>32</x:v>
      </x:c>
      <x:c r="C47" s="2"/>
      <x:c r="D47" s="2"/>
      <x:c r="E47" s="2"/>
      <x:c r="F47" s="2"/>
      <x:c r="G47" s="2"/>
      <x:c r="H47" s="2"/>
      <x:c r="I47" s="12"/>
      <x:c r="J47" s="13">
        <x:f>표1[[#This Row],[설치용량(kW)]]*1500000+표1[[#This Row],[설치면적(㎡)]]*0.3025*0.25*1500000</x:f>
        <x:v>0</x:v>
      </x:c>
      <x:c r="K47" s="9"/>
      <x:c r="L47" s="8">
        <x:f>표1[[#This Row],[총설치비(원)]]*(100%-표1[[#This Row],[자기 부담(%)]])</x:f>
        <x:v>0</x:v>
      </x:c>
      <x:c r="M47" s="2"/>
      <x:c r="N47" s="2"/>
    </x:row>
    <x:row r="48" spans="2:14">
      <x:c r="B48" s="2">
        <x:v>33</x:v>
      </x:c>
      <x:c r="C48" s="2"/>
      <x:c r="D48" s="2"/>
      <x:c r="E48" s="2"/>
      <x:c r="F48" s="2"/>
      <x:c r="G48" s="2"/>
      <x:c r="H48" s="2"/>
      <x:c r="I48" s="12"/>
      <x:c r="J48" s="13">
        <x:f>표1[[#This Row],[설치용량(kW)]]*1500000+표1[[#This Row],[설치면적(㎡)]]*0.3025*0.25*1500000</x:f>
        <x:v>0</x:v>
      </x:c>
      <x:c r="K48" s="9"/>
      <x:c r="L48" s="8">
        <x:f>표1[[#This Row],[총설치비(원)]]*(100%-표1[[#This Row],[자기 부담(%)]])</x:f>
        <x:v>0</x:v>
      </x:c>
      <x:c r="M48" s="2"/>
      <x:c r="N48" s="2"/>
    </x:row>
    <x:row r="49" spans="2:14">
      <x:c r="B49" s="2">
        <x:v>34</x:v>
      </x:c>
      <x:c r="C49" s="2"/>
      <x:c r="D49" s="2"/>
      <x:c r="E49" s="2"/>
      <x:c r="F49" s="2"/>
      <x:c r="G49" s="2"/>
      <x:c r="H49" s="2"/>
      <x:c r="I49" s="12"/>
      <x:c r="J49" s="13">
        <x:f>표1[[#This Row],[설치용량(kW)]]*1500000+표1[[#This Row],[설치면적(㎡)]]*0.3025*0.25*1500000</x:f>
        <x:v>0</x:v>
      </x:c>
      <x:c r="K49" s="9"/>
      <x:c r="L49" s="8">
        <x:f>표1[[#This Row],[총설치비(원)]]*(100%-표1[[#This Row],[자기 부담(%)]])</x:f>
        <x:v>0</x:v>
      </x:c>
      <x:c r="M49" s="2"/>
      <x:c r="N49" s="2"/>
    </x:row>
    <x:row r="50" spans="2:14">
      <x:c r="B50" s="2">
        <x:v>35</x:v>
      </x:c>
      <x:c r="C50" s="2"/>
      <x:c r="D50" s="2"/>
      <x:c r="E50" s="2"/>
      <x:c r="F50" s="2"/>
      <x:c r="G50" s="2"/>
      <x:c r="H50" s="2"/>
      <x:c r="I50" s="12"/>
      <x:c r="J50" s="13">
        <x:f>표1[[#This Row],[설치용량(kW)]]*1500000+표1[[#This Row],[설치면적(㎡)]]*0.3025*0.25*1500000</x:f>
        <x:v>0</x:v>
      </x:c>
      <x:c r="K50" s="9"/>
      <x:c r="L50" s="8">
        <x:f>표1[[#This Row],[총설치비(원)]]*(100%-표1[[#This Row],[자기 부담(%)]])</x:f>
        <x:v>0</x:v>
      </x:c>
      <x:c r="M50" s="2"/>
      <x:c r="N50" s="2"/>
    </x:row>
    <x:row r="51" spans="2:14">
      <x:c r="B51" s="2">
        <x:v>36</x:v>
      </x:c>
      <x:c r="C51" s="2"/>
      <x:c r="D51" s="2"/>
      <x:c r="E51" s="2"/>
      <x:c r="F51" s="2"/>
      <x:c r="G51" s="2"/>
      <x:c r="H51" s="2"/>
      <x:c r="I51" s="12"/>
      <x:c r="J51" s="13">
        <x:f>표1[[#This Row],[설치용량(kW)]]*1500000+표1[[#This Row],[설치면적(㎡)]]*0.3025*0.25*1500000</x:f>
        <x:v>0</x:v>
      </x:c>
      <x:c r="K51" s="9"/>
      <x:c r="L51" s="8">
        <x:f>표1[[#This Row],[총설치비(원)]]*(100%-표1[[#This Row],[자기 부담(%)]])</x:f>
        <x:v>0</x:v>
      </x:c>
      <x:c r="M51" s="2"/>
      <x:c r="N51" s="2"/>
    </x:row>
    <x:row r="52" spans="2:14">
      <x:c r="B52" s="2">
        <x:v>37</x:v>
      </x:c>
      <x:c r="C52" s="2"/>
      <x:c r="D52" s="2"/>
      <x:c r="E52" s="2"/>
      <x:c r="F52" s="2"/>
      <x:c r="G52" s="2"/>
      <x:c r="H52" s="2"/>
      <x:c r="I52" s="12"/>
      <x:c r="J52" s="13">
        <x:f>표1[[#This Row],[설치용량(kW)]]*1500000+표1[[#This Row],[설치면적(㎡)]]*0.3025*0.25*1500000</x:f>
        <x:v>0</x:v>
      </x:c>
      <x:c r="K52" s="9"/>
      <x:c r="L52" s="8">
        <x:f>표1[[#This Row],[총설치비(원)]]*(100%-표1[[#This Row],[자기 부담(%)]])</x:f>
        <x:v>0</x:v>
      </x:c>
      <x:c r="M52" s="2"/>
      <x:c r="N52" s="2"/>
    </x:row>
    <x:row r="53" spans="2:14">
      <x:c r="B53" s="2">
        <x:v>38</x:v>
      </x:c>
      <x:c r="C53" s="2"/>
      <x:c r="D53" s="2"/>
      <x:c r="E53" s="2"/>
      <x:c r="F53" s="2"/>
      <x:c r="G53" s="2"/>
      <x:c r="H53" s="2"/>
      <x:c r="I53" s="12"/>
      <x:c r="J53" s="13">
        <x:f>표1[[#This Row],[설치용량(kW)]]*1500000+표1[[#This Row],[설치면적(㎡)]]*0.3025*0.25*1500000</x:f>
        <x:v>0</x:v>
      </x:c>
      <x:c r="K53" s="9"/>
      <x:c r="L53" s="8">
        <x:f>표1[[#This Row],[총설치비(원)]]*(100%-표1[[#This Row],[자기 부담(%)]])</x:f>
        <x:v>0</x:v>
      </x:c>
      <x:c r="M53" s="2"/>
      <x:c r="N53" s="2"/>
    </x:row>
    <x:row r="54" spans="2:14">
      <x:c r="B54" s="2">
        <x:v>39</x:v>
      </x:c>
      <x:c r="C54" s="2"/>
      <x:c r="D54" s="2"/>
      <x:c r="E54" s="2"/>
      <x:c r="F54" s="2"/>
      <x:c r="G54" s="2"/>
      <x:c r="H54" s="2"/>
      <x:c r="I54" s="12"/>
      <x:c r="J54" s="13">
        <x:f>표1[[#This Row],[설치용량(kW)]]*1500000+표1[[#This Row],[설치면적(㎡)]]*0.3025*0.25*1500000</x:f>
        <x:v>0</x:v>
      </x:c>
      <x:c r="K54" s="9"/>
      <x:c r="L54" s="8">
        <x:f>표1[[#This Row],[총설치비(원)]]*(100%-표1[[#This Row],[자기 부담(%)]])</x:f>
        <x:v>0</x:v>
      </x:c>
      <x:c r="M54" s="2"/>
      <x:c r="N54" s="2"/>
    </x:row>
    <x:row r="55" spans="2:14">
      <x:c r="B55" s="2">
        <x:v>40</x:v>
      </x:c>
      <x:c r="C55" s="2"/>
      <x:c r="D55" s="2"/>
      <x:c r="E55" s="2"/>
      <x:c r="F55" s="2"/>
      <x:c r="G55" s="2"/>
      <x:c r="H55" s="2"/>
      <x:c r="I55" s="12"/>
      <x:c r="J55" s="13">
        <x:f>표1[[#This Row],[설치용량(kW)]]*1500000+표1[[#This Row],[설치면적(㎡)]]*0.3025*0.25*1500000</x:f>
        <x:v>0</x:v>
      </x:c>
      <x:c r="K55" s="9"/>
      <x:c r="L55" s="8">
        <x:f>표1[[#This Row],[총설치비(원)]]*(100%-표1[[#This Row],[자기 부담(%)]])</x:f>
        <x:v>0</x:v>
      </x:c>
      <x:c r="M55" s="2"/>
      <x:c r="N55" s="2"/>
    </x:row>
    <x:row r="56" spans="2:14">
      <x:c r="B56" s="2">
        <x:v>41</x:v>
      </x:c>
      <x:c r="C56" s="2"/>
      <x:c r="D56" s="2"/>
      <x:c r="E56" s="2"/>
      <x:c r="F56" s="2"/>
      <x:c r="G56" s="2"/>
      <x:c r="H56" s="2"/>
      <x:c r="I56" s="12"/>
      <x:c r="J56" s="13">
        <x:f>표1[[#This Row],[설치용량(kW)]]*1500000+표1[[#This Row],[설치면적(㎡)]]*0.3025*0.25*1500000</x:f>
        <x:v>0</x:v>
      </x:c>
      <x:c r="K56" s="9"/>
      <x:c r="L56" s="8">
        <x:f>표1[[#This Row],[총설치비(원)]]*(100%-표1[[#This Row],[자기 부담(%)]])</x:f>
        <x:v>0</x:v>
      </x:c>
      <x:c r="M56" s="2"/>
      <x:c r="N56" s="2"/>
    </x:row>
    <x:row r="57" spans="2:14">
      <x:c r="B57" s="2">
        <x:v>42</x:v>
      </x:c>
      <x:c r="C57" s="2"/>
      <x:c r="D57" s="2"/>
      <x:c r="E57" s="2"/>
      <x:c r="F57" s="2"/>
      <x:c r="G57" s="2"/>
      <x:c r="H57" s="2"/>
      <x:c r="I57" s="12"/>
      <x:c r="J57" s="13">
        <x:f>표1[[#This Row],[설치용량(kW)]]*1500000+표1[[#This Row],[설치면적(㎡)]]*0.3025*0.25*1500000</x:f>
        <x:v>0</x:v>
      </x:c>
      <x:c r="K57" s="9"/>
      <x:c r="L57" s="8">
        <x:f>표1[[#This Row],[총설치비(원)]]*(100%-표1[[#This Row],[자기 부담(%)]])</x:f>
        <x:v>0</x:v>
      </x:c>
      <x:c r="M57" s="2"/>
      <x:c r="N57" s="2"/>
    </x:row>
    <x:row r="58" spans="2:14">
      <x:c r="B58" s="2">
        <x:v>43</x:v>
      </x:c>
      <x:c r="C58" s="2"/>
      <x:c r="D58" s="2"/>
      <x:c r="E58" s="2"/>
      <x:c r="F58" s="2"/>
      <x:c r="G58" s="2"/>
      <x:c r="H58" s="2"/>
      <x:c r="I58" s="12"/>
      <x:c r="J58" s="13">
        <x:f>표1[[#This Row],[설치용량(kW)]]*1500000+표1[[#This Row],[설치면적(㎡)]]*0.3025*0.25*1500000</x:f>
        <x:v>0</x:v>
      </x:c>
      <x:c r="K58" s="9"/>
      <x:c r="L58" s="8">
        <x:f>표1[[#This Row],[총설치비(원)]]*(100%-표1[[#This Row],[자기 부담(%)]])</x:f>
        <x:v>0</x:v>
      </x:c>
      <x:c r="M58" s="2"/>
      <x:c r="N58" s="2"/>
    </x:row>
    <x:row r="59" spans="2:14">
      <x:c r="B59" s="2">
        <x:v>44</x:v>
      </x:c>
      <x:c r="C59" s="2"/>
      <x:c r="D59" s="2"/>
      <x:c r="E59" s="2"/>
      <x:c r="F59" s="2"/>
      <x:c r="G59" s="2"/>
      <x:c r="H59" s="2"/>
      <x:c r="I59" s="12"/>
      <x:c r="J59" s="13">
        <x:f>표1[[#This Row],[설치용량(kW)]]*1500000+표1[[#This Row],[설치면적(㎡)]]*0.3025*0.25*1500000</x:f>
        <x:v>0</x:v>
      </x:c>
      <x:c r="K59" s="9"/>
      <x:c r="L59" s="8">
        <x:f>표1[[#This Row],[총설치비(원)]]*(100%-표1[[#This Row],[자기 부담(%)]])</x:f>
        <x:v>0</x:v>
      </x:c>
      <x:c r="M59" s="2"/>
      <x:c r="N59" s="2"/>
    </x:row>
    <x:row r="60" spans="2:14">
      <x:c r="B60" s="2">
        <x:v>45</x:v>
      </x:c>
      <x:c r="C60" s="2"/>
      <x:c r="D60" s="2"/>
      <x:c r="E60" s="2"/>
      <x:c r="F60" s="2"/>
      <x:c r="G60" s="2"/>
      <x:c r="H60" s="2"/>
      <x:c r="I60" s="12"/>
      <x:c r="J60" s="13">
        <x:f>표1[[#This Row],[설치용량(kW)]]*1500000+표1[[#This Row],[설치면적(㎡)]]*0.3025*0.25*1500000</x:f>
        <x:v>0</x:v>
      </x:c>
      <x:c r="K60" s="9"/>
      <x:c r="L60" s="8">
        <x:f>표1[[#This Row],[총설치비(원)]]*(100%-표1[[#This Row],[자기 부담(%)]])</x:f>
        <x:v>0</x:v>
      </x:c>
      <x:c r="M60" s="2"/>
      <x:c r="N60" s="2"/>
    </x:row>
    <x:row r="61" spans="2:14">
      <x:c r="B61" s="2">
        <x:v>46</x:v>
      </x:c>
      <x:c r="C61" s="2"/>
      <x:c r="D61" s="2"/>
      <x:c r="E61" s="2"/>
      <x:c r="F61" s="2"/>
      <x:c r="G61" s="2"/>
      <x:c r="H61" s="2"/>
      <x:c r="I61" s="12"/>
      <x:c r="J61" s="13">
        <x:f>표1[[#This Row],[설치용량(kW)]]*1500000+표1[[#This Row],[설치면적(㎡)]]*0.3025*0.25*1500000</x:f>
        <x:v>0</x:v>
      </x:c>
      <x:c r="K61" s="9"/>
      <x:c r="L61" s="8">
        <x:f>표1[[#This Row],[총설치비(원)]]*(100%-표1[[#This Row],[자기 부담(%)]])</x:f>
        <x:v>0</x:v>
      </x:c>
      <x:c r="M61" s="2"/>
      <x:c r="N61" s="2"/>
    </x:row>
    <x:row r="62" spans="2:14">
      <x:c r="B62" s="2">
        <x:v>47</x:v>
      </x:c>
      <x:c r="C62" s="5"/>
      <x:c r="D62" s="5"/>
      <x:c r="E62" s="2"/>
      <x:c r="F62" s="2"/>
      <x:c r="G62" s="2"/>
      <x:c r="H62" s="2"/>
      <x:c r="I62" s="12"/>
      <x:c r="J62" s="13">
        <x:f>표1[[#This Row],[설치용량(kW)]]*1500000+표1[[#This Row],[설치면적(㎡)]]*0.3025*0.25*1500000</x:f>
        <x:v>0</x:v>
      </x:c>
      <x:c r="K62" s="9"/>
      <x:c r="L62" s="8">
        <x:f>표1[[#This Row],[총설치비(원)]]*(100%-표1[[#This Row],[자기 부담(%)]])</x:f>
        <x:v>0</x:v>
      </x:c>
      <x:c r="M62" s="2"/>
      <x:c r="N62" s="2"/>
    </x:row>
    <x:row r="63" spans="2:14">
      <x:c r="B63" s="2">
        <x:v>48</x:v>
      </x:c>
      <x:c r="C63" s="2"/>
      <x:c r="D63" s="2"/>
      <x:c r="E63" s="2"/>
      <x:c r="F63" s="2"/>
      <x:c r="G63" s="2"/>
      <x:c r="H63" s="2"/>
      <x:c r="I63" s="12"/>
      <x:c r="J63" s="13">
        <x:f>표1[[#This Row],[설치용량(kW)]]*1500000+표1[[#This Row],[설치면적(㎡)]]*0.3025*0.25*1500000</x:f>
        <x:v>0</x:v>
      </x:c>
      <x:c r="K63" s="9"/>
      <x:c r="L63" s="8">
        <x:f>표1[[#This Row],[총설치비(원)]]*(100%-표1[[#This Row],[자기 부담(%)]])</x:f>
        <x:v>0</x:v>
      </x:c>
      <x:c r="M63" s="2"/>
      <x:c r="N63" s="2"/>
    </x:row>
    <x:row r="64" spans="2:14">
      <x:c r="B64" s="2">
        <x:v>49</x:v>
      </x:c>
      <x:c r="C64" s="2"/>
      <x:c r="D64" s="2"/>
      <x:c r="E64" s="2"/>
      <x:c r="F64" s="2"/>
      <x:c r="G64" s="2"/>
      <x:c r="H64" s="2"/>
      <x:c r="I64" s="12"/>
      <x:c r="J64" s="13">
        <x:f>표1[[#This Row],[설치용량(kW)]]*1500000+표1[[#This Row],[설치면적(㎡)]]*0.3025*0.25*1500000</x:f>
        <x:v>0</x:v>
      </x:c>
      <x:c r="K64" s="9"/>
      <x:c r="L64" s="8">
        <x:f>표1[[#This Row],[총설치비(원)]]*(100%-표1[[#This Row],[자기 부담(%)]])</x:f>
        <x:v>0</x:v>
      </x:c>
      <x:c r="M64" s="2"/>
      <x:c r="N64" s="2"/>
    </x:row>
    <x:row r="65" spans="2:14">
      <x:c r="B65" s="2">
        <x:v>50</x:v>
      </x:c>
      <x:c r="C65" s="2"/>
      <x:c r="D65" s="2"/>
      <x:c r="E65" s="2"/>
      <x:c r="F65" s="2"/>
      <x:c r="G65" s="2"/>
      <x:c r="H65" s="2"/>
      <x:c r="I65" s="12"/>
      <x:c r="J65" s="13">
        <x:f>표1[[#This Row],[설치용량(kW)]]*1500000+표1[[#This Row],[설치면적(㎡)]]*0.3025*0.25*1500000</x:f>
        <x:v>0</x:v>
      </x:c>
      <x:c r="K65" s="9"/>
      <x:c r="L65" s="8">
        <x:f>표1[[#This Row],[총설치비(원)]]*(100%-표1[[#This Row],[자기 부담(%)]])</x:f>
        <x:v>0</x:v>
      </x:c>
      <x:c r="M65" s="2"/>
      <x:c r="N65" s="2"/>
    </x:row>
    <x:row r="66" spans="2:14">
      <x:c r="B66" s="2">
        <x:v>51</x:v>
      </x:c>
      <x:c r="C66" s="2"/>
      <x:c r="D66" s="2"/>
      <x:c r="E66" s="2"/>
      <x:c r="F66" s="2"/>
      <x:c r="G66" s="2"/>
      <x:c r="H66" s="2"/>
      <x:c r="I66" s="12"/>
      <x:c r="J66" s="13">
        <x:f>표1[[#This Row],[설치용량(kW)]]*1500000+표1[[#This Row],[설치면적(㎡)]]*0.3025*0.25*1500000</x:f>
        <x:v>0</x:v>
      </x:c>
      <x:c r="K66" s="9"/>
      <x:c r="L66" s="8">
        <x:f>표1[[#This Row],[총설치비(원)]]*(100%-표1[[#This Row],[자기 부담(%)]])</x:f>
        <x:v>0</x:v>
      </x:c>
      <x:c r="M66" s="2"/>
      <x:c r="N66" s="2"/>
    </x:row>
    <x:row r="67" spans="2:14">
      <x:c r="B67" s="2">
        <x:v>52</x:v>
      </x:c>
      <x:c r="C67" s="2"/>
      <x:c r="D67" s="2"/>
      <x:c r="E67" s="2"/>
      <x:c r="F67" s="2"/>
      <x:c r="G67" s="2"/>
      <x:c r="H67" s="2"/>
      <x:c r="I67" s="12"/>
      <x:c r="J67" s="13">
        <x:f>표1[[#This Row],[설치용량(kW)]]*1500000+표1[[#This Row],[설치면적(㎡)]]*0.3025*0.25*1500000</x:f>
        <x:v>0</x:v>
      </x:c>
      <x:c r="K67" s="9"/>
      <x:c r="L67" s="8">
        <x:f>표1[[#This Row],[총설치비(원)]]*(100%-표1[[#This Row],[자기 부담(%)]])</x:f>
        <x:v>0</x:v>
      </x:c>
      <x:c r="M67" s="2"/>
      <x:c r="N67" s="2"/>
    </x:row>
    <x:row r="68" spans="2:14">
      <x:c r="B68" s="2">
        <x:v>53</x:v>
      </x:c>
      <x:c r="C68" s="2"/>
      <x:c r="D68" s="2"/>
      <x:c r="E68" s="2"/>
      <x:c r="F68" s="2"/>
      <x:c r="G68" s="2"/>
      <x:c r="H68" s="2"/>
      <x:c r="I68" s="12"/>
      <x:c r="J68" s="13">
        <x:f>표1[[#This Row],[설치용량(kW)]]*1500000+표1[[#This Row],[설치면적(㎡)]]*0.3025*0.25*1500000</x:f>
        <x:v>0</x:v>
      </x:c>
      <x:c r="K68" s="9"/>
      <x:c r="L68" s="8">
        <x:f>표1[[#This Row],[총설치비(원)]]*(100%-표1[[#This Row],[자기 부담(%)]])</x:f>
        <x:v>0</x:v>
      </x:c>
      <x:c r="M68" s="2"/>
      <x:c r="N68" s="2"/>
    </x:row>
    <x:row r="69" spans="2:14">
      <x:c r="B69" s="2">
        <x:v>54</x:v>
      </x:c>
      <x:c r="C69" s="2"/>
      <x:c r="D69" s="2"/>
      <x:c r="E69" s="2"/>
      <x:c r="F69" s="2"/>
      <x:c r="G69" s="2"/>
      <x:c r="H69" s="2"/>
      <x:c r="I69" s="12"/>
      <x:c r="J69" s="13">
        <x:f>표1[[#This Row],[설치용량(kW)]]*1500000+표1[[#This Row],[설치면적(㎡)]]*0.3025*0.25*1500000</x:f>
        <x:v>0</x:v>
      </x:c>
      <x:c r="K69" s="9"/>
      <x:c r="L69" s="8">
        <x:f>표1[[#This Row],[총설치비(원)]]*(100%-표1[[#This Row],[자기 부담(%)]])</x:f>
        <x:v>0</x:v>
      </x:c>
      <x:c r="M69" s="2"/>
      <x:c r="N69" s="2"/>
    </x:row>
    <x:row r="70" spans="2:14">
      <x:c r="B70" s="2">
        <x:v>55</x:v>
      </x:c>
      <x:c r="C70" s="2"/>
      <x:c r="D70" s="2"/>
      <x:c r="E70" s="2"/>
      <x:c r="F70" s="2"/>
      <x:c r="G70" s="2"/>
      <x:c r="H70" s="2"/>
      <x:c r="I70" s="12"/>
      <x:c r="J70" s="13">
        <x:f>표1[[#This Row],[설치용량(kW)]]*1500000+표1[[#This Row],[설치면적(㎡)]]*0.3025*0.25*1500000</x:f>
        <x:v>0</x:v>
      </x:c>
      <x:c r="K70" s="9"/>
      <x:c r="L70" s="8">
        <x:f>표1[[#This Row],[총설치비(원)]]*(100%-표1[[#This Row],[자기 부담(%)]])</x:f>
        <x:v>0</x:v>
      </x:c>
      <x:c r="M70" s="2"/>
      <x:c r="N70" s="2"/>
    </x:row>
    <x:row r="71" spans="2:14">
      <x:c r="B71" s="2">
        <x:v>56</x:v>
      </x:c>
      <x:c r="C71" s="2"/>
      <x:c r="D71" s="2"/>
      <x:c r="E71" s="2"/>
      <x:c r="F71" s="2"/>
      <x:c r="G71" s="2"/>
      <x:c r="H71" s="2"/>
      <x:c r="I71" s="12"/>
      <x:c r="J71" s="13">
        <x:f>표1[[#This Row],[설치용량(kW)]]*1500000+표1[[#This Row],[설치면적(㎡)]]*0.3025*0.25*1500000</x:f>
        <x:v>0</x:v>
      </x:c>
      <x:c r="K71" s="9"/>
      <x:c r="L71" s="8">
        <x:f>표1[[#This Row],[총설치비(원)]]*(100%-표1[[#This Row],[자기 부담(%)]])</x:f>
        <x:v>0</x:v>
      </x:c>
      <x:c r="M71" s="2"/>
      <x:c r="N71" s="2"/>
    </x:row>
    <x:row r="72" spans="2:14">
      <x:c r="B72" s="2">
        <x:v>57</x:v>
      </x:c>
      <x:c r="C72" s="2"/>
      <x:c r="D72" s="2"/>
      <x:c r="E72" s="2"/>
      <x:c r="F72" s="2"/>
      <x:c r="G72" s="2"/>
      <x:c r="H72" s="2"/>
      <x:c r="I72" s="12"/>
      <x:c r="J72" s="13">
        <x:f>표1[[#This Row],[설치용량(kW)]]*1500000+표1[[#This Row],[설치면적(㎡)]]*0.3025*0.25*1500000</x:f>
        <x:v>0</x:v>
      </x:c>
      <x:c r="K72" s="9"/>
      <x:c r="L72" s="8">
        <x:f>표1[[#This Row],[총설치비(원)]]*(100%-표1[[#This Row],[자기 부담(%)]])</x:f>
        <x:v>0</x:v>
      </x:c>
      <x:c r="M72" s="2"/>
      <x:c r="N72" s="2"/>
    </x:row>
    <x:row r="73" spans="2:14">
      <x:c r="B73" s="2">
        <x:v>58</x:v>
      </x:c>
      <x:c r="C73" s="2"/>
      <x:c r="D73" s="2"/>
      <x:c r="E73" s="2"/>
      <x:c r="F73" s="2"/>
      <x:c r="G73" s="2"/>
      <x:c r="H73" s="2"/>
      <x:c r="I73" s="12"/>
      <x:c r="J73" s="13">
        <x:f>표1[[#This Row],[설치용량(kW)]]*1500000+표1[[#This Row],[설치면적(㎡)]]*0.3025*0.25*1500000</x:f>
        <x:v>0</x:v>
      </x:c>
      <x:c r="K73" s="9"/>
      <x:c r="L73" s="8">
        <x:f>표1[[#This Row],[총설치비(원)]]*(100%-표1[[#This Row],[자기 부담(%)]])</x:f>
        <x:v>0</x:v>
      </x:c>
      <x:c r="M73" s="2"/>
      <x:c r="N73" s="2"/>
    </x:row>
    <x:row r="74" spans="2:14">
      <x:c r="B74" s="2">
        <x:v>59</x:v>
      </x:c>
      <x:c r="C74" s="2"/>
      <x:c r="D74" s="2"/>
      <x:c r="E74" s="2"/>
      <x:c r="F74" s="2"/>
      <x:c r="G74" s="2"/>
      <x:c r="H74" s="2"/>
      <x:c r="I74" s="12"/>
      <x:c r="J74" s="13">
        <x:f>표1[[#This Row],[설치용량(kW)]]*1500000+표1[[#This Row],[설치면적(㎡)]]*0.3025*0.25*1500000</x:f>
        <x:v>0</x:v>
      </x:c>
      <x:c r="K74" s="9"/>
      <x:c r="L74" s="8">
        <x:f>표1[[#This Row],[총설치비(원)]]*(100%-표1[[#This Row],[자기 부담(%)]])</x:f>
        <x:v>0</x:v>
      </x:c>
      <x:c r="M74" s="2"/>
      <x:c r="N74" s="2"/>
    </x:row>
    <x:row r="75" spans="2:14">
      <x:c r="B75" s="2">
        <x:v>60</x:v>
      </x:c>
      <x:c r="C75" s="2"/>
      <x:c r="D75" s="2"/>
      <x:c r="E75" s="2"/>
      <x:c r="F75" s="2"/>
      <x:c r="G75" s="2"/>
      <x:c r="H75" s="2"/>
      <x:c r="I75" s="12"/>
      <x:c r="J75" s="13">
        <x:f>표1[[#This Row],[설치용량(kW)]]*1500000+표1[[#This Row],[설치면적(㎡)]]*0.3025*0.25*1500000</x:f>
        <x:v>0</x:v>
      </x:c>
      <x:c r="K75" s="9"/>
      <x:c r="L75" s="8">
        <x:f>표1[[#This Row],[총설치비(원)]]*(100%-표1[[#This Row],[자기 부담(%)]])</x:f>
        <x:v>0</x:v>
      </x:c>
      <x:c r="M75" s="2"/>
      <x:c r="N75" s="2"/>
    </x:row>
  </x:sheetData>
  <x:mergeCells count="1">
    <x:mergeCell ref="E2:L2"/>
  </x:mergeCells>
  <x:dataValidations count="2">
    <x:dataValidation type="list" allowBlank="1" showInputMessage="1" showErrorMessage="1" sqref="G16:G75">
      <x:formula1>Sheet2!$B$3:$B$5</x:formula1>
    </x:dataValidation>
    <x:dataValidation type="list" allowBlank="1" showInputMessage="1" showErrorMessage="1" sqref="M16:M16 M36:M36 M56:M56">
      <x:formula1>Sheet2!$E$3:$E$5</x:formula1>
    </x:dataValidation>
  </x:dataValidations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0" verticalDpi="0" copies="1"/>
  <x:tableParts count="1">
    <x:tablePart r:id="rId1"/>
  </x:tableParts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B3:E5"/>
  <x:sheetViews>
    <x:sheetView topLeftCell="A1" zoomScaleNormal="100" zoomScaleSheetLayoutView="75" workbookViewId="0">
      <x:selection activeCell="E6" activeCellId="0" sqref="E6:E6"/>
    </x:sheetView>
  </x:sheetViews>
  <x:sheetFormatPr defaultColWidth="9.00390625" defaultRowHeight="16.5"/>
  <x:sheetData>
    <x:row r="3" spans="2:5">
      <x:c r="B3" s="1" t="s">
        <x:v>19</x:v>
      </x:c>
      <x:c r="E3" s="1" t="s">
        <x:v>16</x:v>
      </x:c>
    </x:row>
    <x:row r="4" spans="2:5">
      <x:c r="B4" s="1" t="s">
        <x:v>24</x:v>
      </x:c>
      <x:c r="E4" s="1" t="s">
        <x:v>26</x:v>
      </x:c>
    </x:row>
    <x:row r="5" spans="2:5">
      <x:c r="B5" s="1" t="s">
        <x:v>20</x:v>
      </x:c>
      <x:c r="E5" s="1" t="s">
        <x:v>23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A1"/>
  <x:sheetViews>
    <x:sheetView topLeftCell="A1" zoomScaleNormal="100" zoomScaleSheetLayoutView="75" workbookViewId="0">
      <x:selection activeCell="A1" activeCellId="0" sqref="A1:A1"/>
    </x:sheetView>
  </x:sheetViews>
  <x:sheetFormatPr defaultColWidth="9.00390625" defaultRowHeight="16.5"/>
  <x:sheetData/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3" baseType="lpstr">
      <vt:lpstr>Sheet1</vt:lpstr>
      <vt:lpstr>Sheet2</vt:lpstr>
      <vt:lpstr>Sheet3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revision>1</cp:revision>
  <dcterms:created xsi:type="dcterms:W3CDTF">2020-06-09T02:30:36.000</dcterms:created>
  <dcterms:modified xsi:type="dcterms:W3CDTF">2020-10-28T23:52:49.291</dcterms:modified>
  <cp:version>1000.0100.01</cp:version>
</cp:coreProperties>
</file>