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645\Desktop\중소사업장 효율향상 지원사업\특화사업 평가방법(안)\"/>
    </mc:Choice>
  </mc:AlternateContent>
  <bookViews>
    <workbookView xWindow="0" yWindow="0" windowWidth="18120" windowHeight="10665" tabRatio="876"/>
  </bookViews>
  <sheets>
    <sheet name="정격용량활용" sheetId="34" r:id="rId1"/>
    <sheet name="인버터" sheetId="44" r:id="rId2"/>
    <sheet name="상업용 전기냉장고" sheetId="47" r:id="rId3"/>
    <sheet name="LED조명기기" sheetId="48" r:id="rId4"/>
    <sheet name="계수정보" sheetId="37" r:id="rId5"/>
  </sheets>
  <definedNames>
    <definedName name="_xlnm._FilterDatabase" localSheetId="4" hidden="1">계수정보!$A$3:$G$14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48" l="1"/>
  <c r="G15" i="48" s="1"/>
  <c r="E14" i="48"/>
  <c r="E15" i="48" s="1"/>
  <c r="I15" i="48" l="1"/>
  <c r="E15" i="47"/>
  <c r="G15" i="47" l="1"/>
  <c r="G16" i="47" s="1"/>
  <c r="E16" i="47"/>
  <c r="E49" i="34"/>
  <c r="I16" i="47" l="1"/>
  <c r="E30" i="34" l="1"/>
  <c r="E14" i="34"/>
  <c r="G66" i="34" l="1"/>
  <c r="E66" i="34"/>
  <c r="E67" i="34" l="1"/>
  <c r="G67" i="34"/>
  <c r="I67" i="34" l="1"/>
  <c r="E15" i="44" l="1"/>
  <c r="I15" i="44" s="1"/>
  <c r="E31" i="34"/>
  <c r="E15" i="34"/>
  <c r="G8" i="34" l="1"/>
  <c r="G14" i="34" s="1"/>
  <c r="E46" i="34"/>
  <c r="E50" i="34" s="1"/>
  <c r="G24" i="34" l="1"/>
  <c r="I41" i="34"/>
  <c r="I42" i="34"/>
  <c r="G49" i="34" l="1"/>
  <c r="G30" i="34"/>
  <c r="G15" i="34"/>
  <c r="G50" i="34" l="1"/>
  <c r="I50" i="34" s="1"/>
  <c r="G31" i="34"/>
  <c r="I31" i="34" s="1"/>
  <c r="I15" i="34" l="1"/>
</calcChain>
</file>

<file path=xl/sharedStrings.xml><?xml version="1.0" encoding="utf-8"?>
<sst xmlns="http://schemas.openxmlformats.org/spreadsheetml/2006/main" count="161" uniqueCount="95">
  <si>
    <t>부하율</t>
    <phoneticPr fontId="1" type="noConversion"/>
  </si>
  <si>
    <t>3. 계수 정보</t>
    <phoneticPr fontId="1" type="noConversion"/>
  </si>
  <si>
    <t>1. 기존설비 정보</t>
    <phoneticPr fontId="1" type="noConversion"/>
  </si>
  <si>
    <t>2. 고효율설비 정보</t>
    <phoneticPr fontId="1" type="noConversion"/>
  </si>
  <si>
    <t>4. 도입효과</t>
    <phoneticPr fontId="1" type="noConversion"/>
  </si>
  <si>
    <t>기기수명(년)</t>
    <phoneticPr fontId="1" type="noConversion"/>
  </si>
  <si>
    <t>에너지절감량(kWh)</t>
    <phoneticPr fontId="1" type="noConversion"/>
  </si>
  <si>
    <t>입력값</t>
    <phoneticPr fontId="1" type="noConversion"/>
  </si>
  <si>
    <t>기기수명</t>
    <phoneticPr fontId="1" type="noConversion"/>
  </si>
  <si>
    <t>사용시간</t>
    <phoneticPr fontId="1" type="noConversion"/>
  </si>
  <si>
    <t>냉동기</t>
    <phoneticPr fontId="1" type="noConversion"/>
  </si>
  <si>
    <t>항온항습기</t>
    <phoneticPr fontId="1" type="noConversion"/>
  </si>
  <si>
    <t>인버터</t>
    <phoneticPr fontId="1" type="noConversion"/>
  </si>
  <si>
    <t>펌프</t>
    <phoneticPr fontId="1" type="noConversion"/>
  </si>
  <si>
    <t>원심식 송풍기</t>
    <phoneticPr fontId="1" type="noConversion"/>
  </si>
  <si>
    <t>멀티전기히트펌프시스템(EHP)</t>
    <phoneticPr fontId="1" type="noConversion"/>
  </si>
  <si>
    <t>상업용 전기냉장고</t>
    <phoneticPr fontId="1" type="noConversion"/>
  </si>
  <si>
    <t>삼상유도전동기</t>
    <phoneticPr fontId="1" type="noConversion"/>
  </si>
  <si>
    <t>전기냉난방기</t>
    <phoneticPr fontId="1" type="noConversion"/>
  </si>
  <si>
    <t>공기압축기</t>
    <phoneticPr fontId="1" type="noConversion"/>
  </si>
  <si>
    <t>가동시간</t>
    <phoneticPr fontId="1" type="noConversion"/>
  </si>
  <si>
    <t>구분</t>
    <phoneticPr fontId="1" type="noConversion"/>
  </si>
  <si>
    <t>비고</t>
    <phoneticPr fontId="1" type="noConversion"/>
  </si>
  <si>
    <t>(기기수명) 뉴욕 TRM 중 Chiller의 유효수명 참고
(사용시간) 전기용 냉난방기기 보급률·사용행태 조사 및 수요예측방법 연구
(부하율) 12년도 전력수요관리 사업 평가</t>
    <phoneticPr fontId="1" type="noConversion"/>
  </si>
  <si>
    <t>효율</t>
    <phoneticPr fontId="1" type="noConversion"/>
  </si>
  <si>
    <t>(기기수명) 뉴욕 TRM 중 Circulator Pump의 유효수명 참고
(사용시간) 업종별 평균 사용시간(전동기 보급 실태조사)
(부하율) 업종별 평균 부하율(전동기 보급 실태조사)</t>
    <phoneticPr fontId="1" type="noConversion"/>
  </si>
  <si>
    <t>(기기수명) 뉴욕 TRM 중 air conditioner and heat pump-right sizing의 유효수명 참고
(사용시간) 8개월 12시간 가동
(부하율)</t>
    <phoneticPr fontId="1" type="noConversion"/>
  </si>
  <si>
    <t>(기기수명) 뉴욕 TRM 중 refrigerator replacement의 유효수명 참고
(사용시간) 상시가동[365일 24시간]
(부하율)</t>
    <phoneticPr fontId="1" type="noConversion"/>
  </si>
  <si>
    <t>(기기수명) 뉴욕 TRM 중 air conditioner and heat pump-right sizing의 유효수명 참고
(사용시간) 8개월 12시간 가동
(부하율)</t>
    <phoneticPr fontId="1" type="noConversion"/>
  </si>
  <si>
    <t>(기기수명) 뉴욕 TRM air compressor
(사용시간) 업종별 평균 사용시간(전동기 보급 실태조사)
(부하율) 업종별 평균 부하율(전동기 보급 실태조사)</t>
    <phoneticPr fontId="1" type="noConversion"/>
  </si>
  <si>
    <t>설비명</t>
    <phoneticPr fontId="1" type="noConversion"/>
  </si>
  <si>
    <t>(기기수명) 뉴욕 TRM 중 fan motor-with ECM의 유효수명 참고
(사용시간) 업종별 평균 사용시간(전동기 보급 실태조사)
(부하율) 업종별 평균 부하율(전동기 보급 실태조사)</t>
    <phoneticPr fontId="1" type="noConversion"/>
  </si>
  <si>
    <t>정격용량(kW)</t>
    <phoneticPr fontId="1" type="noConversion"/>
  </si>
  <si>
    <t>정격용량(kW)</t>
    <phoneticPr fontId="1" type="noConversion"/>
  </si>
  <si>
    <t>전동기용량(kW)</t>
    <phoneticPr fontId="1" type="noConversion"/>
  </si>
  <si>
    <t>운전주파수(Hz)</t>
    <phoneticPr fontId="1" type="noConversion"/>
  </si>
  <si>
    <t>난방정격용량(kW)</t>
    <phoneticPr fontId="1" type="noConversion"/>
  </si>
  <si>
    <t>냉방정격용량(kW)</t>
    <phoneticPr fontId="1" type="noConversion"/>
  </si>
  <si>
    <t>냉방가동시간</t>
    <phoneticPr fontId="1" type="noConversion"/>
  </si>
  <si>
    <t>난방가동시간</t>
    <phoneticPr fontId="1" type="noConversion"/>
  </si>
  <si>
    <t>정격주파수(Hz)</t>
    <phoneticPr fontId="1" type="noConversion"/>
  </si>
  <si>
    <t>정격용량(USRT)</t>
    <phoneticPr fontId="1" type="noConversion"/>
  </si>
  <si>
    <t>효율(kW/USRT)</t>
    <phoneticPr fontId="1" type="noConversion"/>
  </si>
  <si>
    <t>절감전력(kW)</t>
    <phoneticPr fontId="1" type="noConversion"/>
  </si>
  <si>
    <t>에너지절감량(kWh)</t>
    <phoneticPr fontId="1" type="noConversion"/>
  </si>
  <si>
    <t>기존설비 전력사용량(kWh)</t>
    <phoneticPr fontId="1" type="noConversion"/>
  </si>
  <si>
    <t>고효율설비 전력사용량(kWh)</t>
    <phoneticPr fontId="1" type="noConversion"/>
  </si>
  <si>
    <t>인버터</t>
    <phoneticPr fontId="1" type="noConversion"/>
  </si>
  <si>
    <t>기존설비 평균사용전력(kW)</t>
    <phoneticPr fontId="1" type="noConversion"/>
  </si>
  <si>
    <t>고효율설비 평균사용전력(kW)</t>
    <phoneticPr fontId="1" type="noConversion"/>
  </si>
  <si>
    <t>동력설비 품목</t>
    <phoneticPr fontId="1" type="noConversion"/>
  </si>
  <si>
    <t>냉동기 품목</t>
    <phoneticPr fontId="1" type="noConversion"/>
  </si>
  <si>
    <t>냉난방기 품목</t>
    <phoneticPr fontId="1" type="noConversion"/>
  </si>
  <si>
    <t>대상설비별 산정인자 기준값 (default)</t>
    <phoneticPr fontId="15" type="noConversion"/>
  </si>
  <si>
    <t>고효율설비 사용전력(kW)</t>
    <phoneticPr fontId="1" type="noConversion"/>
  </si>
  <si>
    <t>신규</t>
    <phoneticPr fontId="1" type="noConversion"/>
  </si>
  <si>
    <t>평균사용전력(kW)</t>
    <phoneticPr fontId="1" type="noConversion"/>
  </si>
  <si>
    <t>효율(%)</t>
    <phoneticPr fontId="1" type="noConversion"/>
  </si>
  <si>
    <t>효율(%)</t>
    <phoneticPr fontId="1" type="noConversion"/>
  </si>
  <si>
    <t>부하율(%)</t>
    <phoneticPr fontId="1" type="noConversion"/>
  </si>
  <si>
    <t>부하율(%)</t>
    <phoneticPr fontId="1" type="noConversion"/>
  </si>
  <si>
    <t>투자비용(원)</t>
    <phoneticPr fontId="1" type="noConversion"/>
  </si>
  <si>
    <t>냉방부하율(%)</t>
    <phoneticPr fontId="1" type="noConversion"/>
  </si>
  <si>
    <t>난방부하율(%)</t>
    <phoneticPr fontId="1" type="noConversion"/>
  </si>
  <si>
    <t>난방효율(W/W or COP)</t>
    <phoneticPr fontId="1" type="noConversion"/>
  </si>
  <si>
    <t>난방부하율(%)</t>
    <phoneticPr fontId="1" type="noConversion"/>
  </si>
  <si>
    <t>(상업용 전기냉장고)</t>
    <phoneticPr fontId="1" type="noConversion"/>
  </si>
  <si>
    <t>입력값</t>
    <phoneticPr fontId="1" type="noConversion"/>
  </si>
  <si>
    <t>1. 기존설비 정보</t>
    <phoneticPr fontId="1" type="noConversion"/>
  </si>
  <si>
    <t>정격용량</t>
    <phoneticPr fontId="1" type="noConversion"/>
  </si>
  <si>
    <t>소비전력량(kWh)</t>
    <phoneticPr fontId="1" type="noConversion"/>
  </si>
  <si>
    <t>2. 고효율설비 정보</t>
    <phoneticPr fontId="1" type="noConversion"/>
  </si>
  <si>
    <t>기기수명(년)</t>
  </si>
  <si>
    <t>3. 계수 정보</t>
    <phoneticPr fontId="1" type="noConversion"/>
  </si>
  <si>
    <t>가동시간</t>
    <phoneticPr fontId="1" type="noConversion"/>
  </si>
  <si>
    <t>4. 도입효과</t>
    <phoneticPr fontId="1" type="noConversion"/>
  </si>
  <si>
    <t>기존설비 사용전력(kW)</t>
    <phoneticPr fontId="1" type="noConversion"/>
  </si>
  <si>
    <t>고효율설비 전력사용량(kWh)</t>
    <phoneticPr fontId="1" type="noConversion"/>
  </si>
  <si>
    <t>냉방효율(W/W or (I)EER)</t>
    <phoneticPr fontId="1" type="noConversion"/>
  </si>
  <si>
    <t>냉방효율(W/W or (I)EER)</t>
    <phoneticPr fontId="1" type="noConversion"/>
  </si>
  <si>
    <t>(기기수명) 뉴욕 TRM 중 fan motor-with ECM의 유효수명 참고
(사용시간) 업종별 평균 사용시간(전동기 보급 실태조사)
(부하율) 업종별 평균 부하율(전동기 보급 실태조사)</t>
    <phoneticPr fontId="1" type="noConversion"/>
  </si>
  <si>
    <t>(기기수명) 조달청고시 제2008-7호, 내용연수
(사용시간) 상시가동[365일 24시간]
(부하율)</t>
    <phoneticPr fontId="1" type="noConversion"/>
  </si>
  <si>
    <t>(기기수명) 조달청고시 제2008-7호, 내용연수
(사용시간) 업종별 평균 사용시간(전동기 보급 실태조사)
(부하율) 업종별 평균 부하율(전동기 보급 실태조사)
(효율) 운전 주파수별 인버터 운전효율 참고</t>
    <phoneticPr fontId="1" type="noConversion"/>
  </si>
  <si>
    <t>(기기수명) 뉴욕 TRM 중 fan motor-with ECM의 유효수명 참고
(사용시간) 업종별 평균 사용시간(전동기 보급 실태조사)
(부하율) 업종별 평균 부하율(전동기 보급 실태조사)</t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</si>
  <si>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운전주파수</t>
    </r>
    <r>
      <rPr>
        <b/>
        <sz val="16"/>
        <color theme="1"/>
        <rFont val="맑은 고딕"/>
        <family val="3"/>
        <charset val="129"/>
        <scheme val="minor"/>
      </rPr>
      <t xml:space="preserve"> 및 </t>
    </r>
    <r>
      <rPr>
        <b/>
        <u/>
        <sz val="16"/>
        <color theme="1"/>
        <rFont val="맑은 고딕"/>
        <family val="3"/>
        <charset val="129"/>
        <scheme val="minor"/>
      </rPr>
      <t>효율</t>
    </r>
    <r>
      <rPr>
        <b/>
        <sz val="16"/>
        <color theme="1"/>
        <rFont val="맑은 고딕"/>
        <family val="3"/>
        <charset val="129"/>
        <scheme val="minor"/>
      </rPr>
      <t xml:space="preserve"> 활용에 따른 예상 에너지절감량 및 도입효과 산정</t>
    </r>
    <phoneticPr fontId="1" type="noConversion"/>
  </si>
  <si>
    <t>인버터 효율(%)</t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</si>
  <si>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소비전력량</t>
    </r>
    <r>
      <rPr>
        <b/>
        <sz val="16"/>
        <color theme="1"/>
        <rFont val="맑은 고딕"/>
        <family val="3"/>
        <charset val="129"/>
        <scheme val="minor"/>
      </rPr>
      <t xml:space="preserve"> 활용에 따른 예상 에너지절감량 및 도입효과 산정</t>
    </r>
    <phoneticPr fontId="1" type="noConversion"/>
  </si>
  <si>
    <t>전년도 전기요금 단가(원/kWh)</t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</si>
  <si>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정격용량</t>
    </r>
    <r>
      <rPr>
        <b/>
        <sz val="16"/>
        <color theme="1"/>
        <rFont val="맑은 고딕"/>
        <family val="3"/>
        <charset val="129"/>
        <scheme val="minor"/>
      </rPr>
      <t xml:space="preserve"> 활용(</t>
    </r>
    <r>
      <rPr>
        <b/>
        <u/>
        <sz val="16"/>
        <color theme="1"/>
        <rFont val="맑은 고딕"/>
        <family val="3"/>
        <charset val="129"/>
        <scheme val="minor"/>
      </rPr>
      <t>냉동기</t>
    </r>
    <r>
      <rPr>
        <b/>
        <sz val="16"/>
        <color theme="1"/>
        <rFont val="맑은 고딕"/>
        <family val="3"/>
        <charset val="129"/>
        <scheme val="minor"/>
      </rPr>
      <t>)에 따른 예상 에너지절감량 및 도입효과 산정
( 냉동기)</t>
    </r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</si>
  <si>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정격용량</t>
    </r>
    <r>
      <rPr>
        <b/>
        <sz val="16"/>
        <color theme="1"/>
        <rFont val="맑은 고딕"/>
        <family val="3"/>
        <charset val="129"/>
        <scheme val="minor"/>
      </rPr>
      <t xml:space="preserve"> 활용(</t>
    </r>
    <r>
      <rPr>
        <b/>
        <u/>
        <sz val="16"/>
        <color theme="1"/>
        <rFont val="맑은 고딕"/>
        <family val="3"/>
        <charset val="129"/>
        <scheme val="minor"/>
      </rPr>
      <t>냉난방기</t>
    </r>
    <r>
      <rPr>
        <b/>
        <sz val="16"/>
        <color theme="1"/>
        <rFont val="맑은 고딕"/>
        <family val="3"/>
        <charset val="129"/>
        <scheme val="minor"/>
      </rPr>
      <t>) 에 따른 예상 에너지절감량 및 도입효과 산정
(멀티히트펌프시스템, 전기냉난방기, 항온항습기)</t>
    </r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</si>
  <si>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정격용량</t>
    </r>
    <r>
      <rPr>
        <b/>
        <sz val="16"/>
        <color theme="1"/>
        <rFont val="맑은 고딕"/>
        <family val="3"/>
        <charset val="129"/>
        <scheme val="minor"/>
      </rPr>
      <t xml:space="preserve"> 활용에 따른 예상 에너지절감량 및 도입효과 산정
( 펌프, 원심식 송풍기, 터보압축기, 삼상유도 전동기 )</t>
    </r>
    <phoneticPr fontId="1" type="noConversion"/>
  </si>
  <si>
    <r>
      <rPr>
        <b/>
        <u/>
        <sz val="16"/>
        <color theme="1"/>
        <rFont val="맑은 고딕"/>
        <family val="3"/>
        <charset val="129"/>
        <scheme val="minor"/>
      </rPr>
      <t>평균사용전력</t>
    </r>
    <r>
      <rPr>
        <b/>
        <sz val="16"/>
        <color theme="1"/>
        <rFont val="맑은 고딕"/>
        <family val="3"/>
        <charset val="129"/>
        <scheme val="minor"/>
      </rPr>
      <t xml:space="preserve"> 활용에 따른 예상 에너지절감량 및 도입효과 산정
(공기압축기 등 기타)</t>
    </r>
    <phoneticPr fontId="1" type="noConversion"/>
  </si>
  <si>
    <t>LED조명기기</t>
    <phoneticPr fontId="1" type="noConversion"/>
  </si>
  <si>
    <t>정격전력(kW)</t>
    <phoneticPr fontId="1" type="noConversion"/>
  </si>
  <si>
    <t>터보 압축기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</si>
</sst>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_ "/>
    <numFmt numFmtId="177" formatCode="#,##0.0_ "/>
    <numFmt numFmtId="178" formatCode="0.0000%"/>
    <numFmt numFmtId="179" formatCode="#,##0.00_ "/>
    <numFmt numFmtId="180" formatCode="0.0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0"/>
      <name val="휴먼모음T"/>
      <family val="1"/>
      <charset val="129"/>
    </font>
    <font>
      <b/>
      <sz val="11"/>
      <color theme="2" tint="-0.249977111117893"/>
      <name val="맑은 고딕"/>
      <family val="3"/>
      <charset val="129"/>
      <scheme val="minor"/>
    </font>
    <font>
      <b/>
      <i/>
      <sz val="11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u/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>
      <alignment vertical="center"/>
    </xf>
    <xf numFmtId="0" fontId="2" fillId="0" borderId="0"/>
    <xf numFmtId="41" fontId="12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8" xfId="0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7" xfId="0" applyFill="1" applyBorder="1">
      <alignment vertical="center"/>
    </xf>
    <xf numFmtId="0" fontId="0" fillId="0" borderId="9" xfId="0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8" fontId="0" fillId="0" borderId="0" xfId="0" applyNumberFormat="1" applyFill="1">
      <alignment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177" fontId="8" fillId="0" borderId="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80" fontId="3" fillId="2" borderId="11" xfId="0" applyNumberFormat="1" applyFont="1" applyFill="1" applyBorder="1" applyAlignment="1">
      <alignment horizontal="center" vertical="center"/>
    </xf>
    <xf numFmtId="177" fontId="3" fillId="5" borderId="11" xfId="0" applyNumberFormat="1" applyFont="1" applyFill="1" applyBorder="1" applyAlignment="1">
      <alignment horizontal="center" vertical="center"/>
    </xf>
    <xf numFmtId="177" fontId="11" fillId="2" borderId="11" xfId="0" applyNumberFormat="1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center" vertical="center"/>
    </xf>
    <xf numFmtId="177" fontId="3" fillId="2" borderId="11" xfId="0" applyNumberFormat="1" applyFont="1" applyFill="1" applyBorder="1" applyAlignment="1">
      <alignment horizontal="center" vertical="center"/>
    </xf>
    <xf numFmtId="176" fontId="3" fillId="5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179" fontId="3" fillId="5" borderId="11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80" fontId="3" fillId="0" borderId="1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center" vertical="center"/>
    </xf>
    <xf numFmtId="179" fontId="3" fillId="0" borderId="11" xfId="0" applyNumberFormat="1" applyFont="1" applyFill="1" applyBorder="1" applyAlignment="1">
      <alignment horizontal="center" vertical="center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1" fontId="19" fillId="0" borderId="1" xfId="2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1" fontId="19" fillId="0" borderId="1" xfId="2" applyFont="1" applyBorder="1" applyAlignment="1">
      <alignment horizontal="center" vertical="center"/>
    </xf>
    <xf numFmtId="41" fontId="19" fillId="0" borderId="1" xfId="2" applyFont="1" applyBorder="1">
      <alignment vertical="center"/>
    </xf>
    <xf numFmtId="0" fontId="20" fillId="6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1" fontId="19" fillId="0" borderId="1" xfId="2" applyFont="1" applyFill="1" applyBorder="1">
      <alignment vertical="center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</xdr:colOff>
      <xdr:row>2</xdr:row>
      <xdr:rowOff>62753</xdr:rowOff>
    </xdr:from>
    <xdr:to>
      <xdr:col>13</xdr:col>
      <xdr:colOff>1809750</xdr:colOff>
      <xdr:row>15</xdr:row>
      <xdr:rowOff>100853</xdr:rowOff>
    </xdr:to>
    <xdr:sp macro="" textlink="">
      <xdr:nvSpPr>
        <xdr:cNvPr id="3" name="TextBox 2"/>
        <xdr:cNvSpPr txBox="1"/>
      </xdr:nvSpPr>
      <xdr:spPr>
        <a:xfrm>
          <a:off x="11403746" y="647860"/>
          <a:ext cx="3496075" cy="45964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①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설비 사양에 명시되어 있는 정격용량을 기입</a:t>
          </a:r>
          <a:endParaRPr lang="en-US" altLang="ko-KR" sz="11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 *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=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소비전력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x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효율</a:t>
          </a:r>
          <a:endParaRPr lang="en-US" altLang="ko-KR" sz="1100" b="0" i="0">
            <a:solidFill>
              <a:schemeClr val="tx1">
                <a:lumMod val="75000"/>
                <a:lumOff val="25000"/>
              </a:schemeClr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ko-KR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② </a:t>
          </a:r>
          <a:r>
            <a:rPr lang="ko-KR" altLang="en-US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부하율 </a:t>
          </a:r>
          <a:r>
            <a:rPr lang="en-US" altLang="ko-KR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최대전력에 대한 평균사용전력의 비율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 </a:t>
          </a:r>
          <a:r>
            <a:rPr lang="ko-KR" alt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효율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기기효율을 기입</a:t>
          </a:r>
          <a:r>
            <a:rPr lang="en-US" altLang="ko-KR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/>
          </a:r>
          <a:br>
            <a:rPr lang="en-US" altLang="ko-KR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</a:b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</a:t>
          </a:r>
          <a:r>
            <a:rPr lang="en-US" altLang="ko-KR" sz="1100" b="0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0" i="0" baseline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960</xdr:colOff>
      <xdr:row>34</xdr:row>
      <xdr:rowOff>62753</xdr:rowOff>
    </xdr:from>
    <xdr:to>
      <xdr:col>13</xdr:col>
      <xdr:colOff>1809750</xdr:colOff>
      <xdr:row>50</xdr:row>
      <xdr:rowOff>100853</xdr:rowOff>
    </xdr:to>
    <xdr:sp macro="" textlink="">
      <xdr:nvSpPr>
        <xdr:cNvPr id="6" name="TextBox 5"/>
        <xdr:cNvSpPr txBox="1"/>
      </xdr:nvSpPr>
      <xdr:spPr>
        <a:xfrm>
          <a:off x="11403746" y="647860"/>
          <a:ext cx="3496075" cy="4664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정격용량을 기입</a:t>
          </a:r>
          <a:endParaRPr lang="ko-KR" altLang="ko-KR">
            <a:effectLst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소비전력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효율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부하율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최대전력에 대한 평균사용전력의 비율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효율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기기효율을 기입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</xdr:txBody>
    </xdr:sp>
    <xdr:clientData/>
  </xdr:twoCellAnchor>
  <xdr:twoCellAnchor>
    <xdr:from>
      <xdr:col>11</xdr:col>
      <xdr:colOff>960</xdr:colOff>
      <xdr:row>18</xdr:row>
      <xdr:rowOff>62753</xdr:rowOff>
    </xdr:from>
    <xdr:to>
      <xdr:col>13</xdr:col>
      <xdr:colOff>1809750</xdr:colOff>
      <xdr:row>31</xdr:row>
      <xdr:rowOff>100853</xdr:rowOff>
    </xdr:to>
    <xdr:sp macro="" textlink="">
      <xdr:nvSpPr>
        <xdr:cNvPr id="5" name="TextBox 4"/>
        <xdr:cNvSpPr txBox="1"/>
      </xdr:nvSpPr>
      <xdr:spPr>
        <a:xfrm>
          <a:off x="11403746" y="647860"/>
          <a:ext cx="3496075" cy="4664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정격용량을 기입</a:t>
          </a:r>
          <a:endParaRPr lang="ko-KR" altLang="ko-KR">
            <a:effectLst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소비전력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효율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부하율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최대전력에 대한 평균사용전력의 비율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효율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기기효율을 기입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</xdr:txBody>
    </xdr:sp>
    <xdr:clientData/>
  </xdr:twoCellAnchor>
  <xdr:twoCellAnchor>
    <xdr:from>
      <xdr:col>11</xdr:col>
      <xdr:colOff>960</xdr:colOff>
      <xdr:row>54</xdr:row>
      <xdr:rowOff>62753</xdr:rowOff>
    </xdr:from>
    <xdr:to>
      <xdr:col>13</xdr:col>
      <xdr:colOff>1809750</xdr:colOff>
      <xdr:row>68</xdr:row>
      <xdr:rowOff>11206</xdr:rowOff>
    </xdr:to>
    <xdr:sp macro="" textlink="">
      <xdr:nvSpPr>
        <xdr:cNvPr id="7" name="TextBox 6"/>
        <xdr:cNvSpPr txBox="1"/>
      </xdr:nvSpPr>
      <xdr:spPr>
        <a:xfrm>
          <a:off x="11879195" y="18474018"/>
          <a:ext cx="3489673" cy="403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 </a:t>
          </a:r>
          <a:endParaRPr lang="ko-KR" altLang="ko-KR">
            <a:effectLst/>
          </a:endParaRPr>
        </a:p>
      </xdr:txBody>
    </xdr:sp>
    <xdr:clientData/>
  </xdr:twoCellAnchor>
  <xdr:twoCellAnchor>
    <xdr:from>
      <xdr:col>11</xdr:col>
      <xdr:colOff>960</xdr:colOff>
      <xdr:row>54</xdr:row>
      <xdr:rowOff>62753</xdr:rowOff>
    </xdr:from>
    <xdr:to>
      <xdr:col>13</xdr:col>
      <xdr:colOff>1809750</xdr:colOff>
      <xdr:row>67</xdr:row>
      <xdr:rowOff>100853</xdr:rowOff>
    </xdr:to>
    <xdr:sp macro="" textlink="">
      <xdr:nvSpPr>
        <xdr:cNvPr id="8" name="TextBox 7"/>
        <xdr:cNvSpPr txBox="1"/>
      </xdr:nvSpPr>
      <xdr:spPr>
        <a:xfrm>
          <a:off x="11879195" y="645459"/>
          <a:ext cx="3489673" cy="461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①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평균사용전력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설치 전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/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후 기기의 평균사용전력을 기입</a:t>
          </a:r>
          <a:endParaRPr lang="en-US" altLang="ko-KR" sz="11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 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</xdr:colOff>
      <xdr:row>2</xdr:row>
      <xdr:rowOff>62754</xdr:rowOff>
    </xdr:from>
    <xdr:to>
      <xdr:col>13</xdr:col>
      <xdr:colOff>1809750</xdr:colOff>
      <xdr:row>20</xdr:row>
      <xdr:rowOff>122465</xdr:rowOff>
    </xdr:to>
    <xdr:sp macro="" textlink="">
      <xdr:nvSpPr>
        <xdr:cNvPr id="4" name="TextBox 3"/>
        <xdr:cNvSpPr txBox="1"/>
      </xdr:nvSpPr>
      <xdr:spPr>
        <a:xfrm>
          <a:off x="11403746" y="647861"/>
          <a:ext cx="3496075" cy="50671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①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전동기용량 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인버터가 설치되는 전동기의 용량</a:t>
          </a:r>
          <a:endParaRPr lang="en-US" altLang="ko-KR" sz="1100" b="0" i="0" baseline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ko-KR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② </a:t>
          </a:r>
          <a:r>
            <a:rPr lang="ko-KR" altLang="en-US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운전주파수 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인버터 설치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이후 예상 운전주파수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/>
          </a:r>
          <a:br>
            <a:rPr lang="en-US" altLang="ko-KR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</a:br>
          <a:r>
            <a:rPr lang="en-US" altLang="ko-KR" sz="11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③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b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⑥ 인버터운전효율 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인버터의 운전효율을 입력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참고 표를 활용하여 운전주파수에 해당하는 인버터운전효율을 입력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0" i="0" baseline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0" i="0" baseline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⑦ 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부하율 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최대전력에 대한 평균사용전력의 비율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0" i="0" baseline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272144</xdr:colOff>
      <xdr:row>16</xdr:row>
      <xdr:rowOff>122465</xdr:rowOff>
    </xdr:from>
    <xdr:to>
      <xdr:col>7</xdr:col>
      <xdr:colOff>571502</xdr:colOff>
      <xdr:row>27</xdr:row>
      <xdr:rowOff>124778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4" y="4898572"/>
          <a:ext cx="8137072" cy="22474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961</xdr:colOff>
      <xdr:row>2</xdr:row>
      <xdr:rowOff>62753</xdr:rowOff>
    </xdr:from>
    <xdr:to>
      <xdr:col>13</xdr:col>
      <xdr:colOff>2422072</xdr:colOff>
      <xdr:row>17</xdr:row>
      <xdr:rowOff>100853</xdr:rowOff>
    </xdr:to>
    <xdr:sp macro="" textlink="">
      <xdr:nvSpPr>
        <xdr:cNvPr id="2" name="TextBox 1"/>
        <xdr:cNvSpPr txBox="1"/>
      </xdr:nvSpPr>
      <xdr:spPr>
        <a:xfrm>
          <a:off x="11926261" y="643778"/>
          <a:ext cx="4107036" cy="510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 </a:t>
          </a:r>
          <a:r>
            <a:rPr lang="ko-KR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정격용량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기존설비와의 용량규모 및 출력성능을 비교하기 위함으로 해당기기의 용량을 기입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(L, kW, kcal/h </a:t>
          </a:r>
          <a:r>
            <a:rPr lang="ko-KR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등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endParaRPr lang="en-US" altLang="ko-KR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lang="ko-KR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소비전력량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설비 사양에 명시되어 있는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시간 소비전력량을 기입</a:t>
          </a:r>
          <a:endParaRPr lang="ko-KR" altLang="ko-KR">
            <a:effectLst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개체 후 연간가동시간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확인이 어려운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경우</a:t>
          </a:r>
          <a:r>
            <a:rPr lang="en-US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계수정보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시트 참고</a:t>
          </a:r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0" i="0" baseline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</xdr:colOff>
      <xdr:row>2</xdr:row>
      <xdr:rowOff>62753</xdr:rowOff>
    </xdr:from>
    <xdr:to>
      <xdr:col>13</xdr:col>
      <xdr:colOff>1809750</xdr:colOff>
      <xdr:row>15</xdr:row>
      <xdr:rowOff>100853</xdr:rowOff>
    </xdr:to>
    <xdr:sp macro="" textlink="">
      <xdr:nvSpPr>
        <xdr:cNvPr id="5" name="TextBox 4"/>
        <xdr:cNvSpPr txBox="1"/>
      </xdr:nvSpPr>
      <xdr:spPr>
        <a:xfrm>
          <a:off x="11888160" y="19236578"/>
          <a:ext cx="3494715" cy="415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ko-KR" altLang="en-US" sz="1200" b="1" u="sng">
              <a:solidFill>
                <a:schemeClr val="tx1">
                  <a:lumMod val="75000"/>
                  <a:lumOff val="25000"/>
                </a:schemeClr>
              </a:solidFill>
            </a:rPr>
            <a:t>입력방법</a:t>
          </a:r>
          <a:endParaRPr lang="en-US" altLang="ko-KR" sz="1200" b="1" u="sng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n-US" altLang="ko-KR" sz="5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①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정격전력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설치 전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/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후 기기의 정격전력을 기입</a:t>
          </a:r>
          <a:endParaRPr lang="en-US" altLang="ko-KR" sz="1100" b="0" i="0" baseline="0">
            <a:solidFill>
              <a:schemeClr val="tx1">
                <a:lumMod val="75000"/>
                <a:lumOff val="25000"/>
              </a:schemeClr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ko-K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가동시간 </a:t>
          </a:r>
          <a:r>
            <a:rPr lang="en-US" altLang="ko-KR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en-US" sz="11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ea"/>
              <a:ea typeface="+mn-ea"/>
              <a:cs typeface="+mn-cs"/>
            </a:rPr>
            <a:t>개체 후 연간가동시간</a:t>
          </a:r>
          <a:endParaRPr lang="ko-KR" altLang="ko-KR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8"/>
  <sheetViews>
    <sheetView showGridLines="0" tabSelected="1" zoomScale="85" zoomScaleNormal="85" workbookViewId="0">
      <selection activeCell="B2" sqref="B2:D2"/>
    </sheetView>
  </sheetViews>
  <sheetFormatPr defaultColWidth="9" defaultRowHeight="16.5" x14ac:dyDescent="0.3"/>
  <cols>
    <col min="1" max="1" width="3.875" style="1" customWidth="1"/>
    <col min="2" max="2" width="3.125" style="1" customWidth="1"/>
    <col min="3" max="3" width="10" style="1" customWidth="1"/>
    <col min="4" max="4" width="13.625" style="1" customWidth="1"/>
    <col min="5" max="5" width="22.375" style="1" customWidth="1"/>
    <col min="6" max="6" width="25.25" style="1" customWidth="1"/>
    <col min="7" max="7" width="24.625" style="1" customWidth="1"/>
    <col min="8" max="8" width="18.5" style="1" customWidth="1"/>
    <col min="9" max="9" width="23.125" style="1" customWidth="1"/>
    <col min="10" max="10" width="2.5" style="1" customWidth="1"/>
    <col min="11" max="11" width="9" style="1"/>
    <col min="12" max="12" width="14.875" style="1" bestFit="1" customWidth="1"/>
    <col min="13" max="13" width="7.25" style="1" customWidth="1"/>
    <col min="14" max="14" width="36.125" style="1" customWidth="1"/>
    <col min="15" max="19" width="3.5" style="1" bestFit="1" customWidth="1"/>
    <col min="20" max="16384" width="9" style="1"/>
  </cols>
  <sheetData>
    <row r="1" spans="2:15" ht="10.5" customHeight="1" thickBot="1" x14ac:dyDescent="0.35"/>
    <row r="2" spans="2:15" ht="50.25" customHeight="1" x14ac:dyDescent="0.3">
      <c r="B2" s="74" t="s">
        <v>50</v>
      </c>
      <c r="C2" s="75"/>
      <c r="D2" s="75"/>
      <c r="E2" s="76" t="s">
        <v>90</v>
      </c>
      <c r="F2" s="77"/>
      <c r="G2" s="77"/>
      <c r="H2" s="77"/>
      <c r="I2" s="77"/>
      <c r="J2" s="78"/>
      <c r="L2" s="14"/>
      <c r="M2" s="15" t="s">
        <v>7</v>
      </c>
    </row>
    <row r="3" spans="2:15" ht="8.4499999999999993" customHeight="1" x14ac:dyDescent="0.3">
      <c r="B3" s="4"/>
      <c r="C3" s="2"/>
      <c r="D3" s="2"/>
      <c r="E3" s="2"/>
      <c r="F3" s="2"/>
      <c r="G3" s="2"/>
      <c r="H3" s="2"/>
      <c r="I3" s="2"/>
      <c r="J3" s="5"/>
    </row>
    <row r="4" spans="2:15" ht="21" customHeight="1" x14ac:dyDescent="0.3">
      <c r="B4" s="4"/>
      <c r="C4" s="8" t="s">
        <v>2</v>
      </c>
      <c r="D4" s="8"/>
      <c r="E4" s="7"/>
      <c r="F4" s="7"/>
      <c r="G4" s="7"/>
      <c r="H4" s="7"/>
      <c r="I4" s="7"/>
      <c r="J4" s="5"/>
    </row>
    <row r="5" spans="2:15" ht="35.25" customHeight="1" x14ac:dyDescent="0.3">
      <c r="B5" s="4"/>
      <c r="C5" s="67" t="s">
        <v>32</v>
      </c>
      <c r="D5" s="67"/>
      <c r="E5" s="24">
        <v>110</v>
      </c>
      <c r="F5" s="29" t="s">
        <v>59</v>
      </c>
      <c r="G5" s="18">
        <v>62.5</v>
      </c>
      <c r="H5" s="52" t="s">
        <v>57</v>
      </c>
      <c r="I5" s="18">
        <v>93</v>
      </c>
      <c r="J5" s="5"/>
    </row>
    <row r="6" spans="2:15" ht="8.4499999999999993" customHeight="1" x14ac:dyDescent="0.3">
      <c r="B6" s="4"/>
      <c r="C6" s="3"/>
      <c r="D6" s="3"/>
      <c r="E6" s="3"/>
      <c r="F6" s="3"/>
      <c r="G6" s="3"/>
      <c r="H6" s="48"/>
      <c r="I6" s="3"/>
      <c r="J6" s="5"/>
    </row>
    <row r="7" spans="2:15" ht="21" customHeight="1" x14ac:dyDescent="0.3">
      <c r="B7" s="4"/>
      <c r="C7" s="8" t="s">
        <v>3</v>
      </c>
      <c r="D7" s="8"/>
      <c r="E7" s="8"/>
      <c r="F7" s="8"/>
      <c r="G7" s="8"/>
      <c r="H7" s="49"/>
      <c r="I7" s="8"/>
      <c r="J7" s="5"/>
    </row>
    <row r="8" spans="2:15" ht="35.25" customHeight="1" x14ac:dyDescent="0.3">
      <c r="B8" s="4"/>
      <c r="C8" s="67" t="s">
        <v>33</v>
      </c>
      <c r="D8" s="67"/>
      <c r="E8" s="20">
        <v>110</v>
      </c>
      <c r="F8" s="29" t="s">
        <v>59</v>
      </c>
      <c r="G8" s="19">
        <f>(E5*G5)/E8</f>
        <v>62.5</v>
      </c>
      <c r="H8" s="52" t="s">
        <v>58</v>
      </c>
      <c r="I8" s="18">
        <v>94.9</v>
      </c>
      <c r="J8" s="5"/>
    </row>
    <row r="9" spans="2:15" ht="8.4499999999999993" customHeight="1" x14ac:dyDescent="0.3">
      <c r="B9" s="4"/>
      <c r="C9" s="3"/>
      <c r="D9" s="3"/>
      <c r="E9" s="3"/>
      <c r="F9" s="3"/>
      <c r="G9" s="3"/>
      <c r="H9" s="3"/>
      <c r="I9" s="3"/>
      <c r="J9" s="5"/>
    </row>
    <row r="10" spans="2:15" ht="17.25" x14ac:dyDescent="0.3">
      <c r="B10" s="4"/>
      <c r="C10" s="8" t="s">
        <v>1</v>
      </c>
      <c r="D10" s="8"/>
      <c r="E10" s="8"/>
      <c r="F10" s="8"/>
      <c r="G10" s="8"/>
      <c r="H10" s="8"/>
      <c r="I10" s="8"/>
      <c r="J10" s="5"/>
    </row>
    <row r="11" spans="2:15" ht="30" customHeight="1" x14ac:dyDescent="0.3">
      <c r="B11" s="4"/>
      <c r="C11" s="66" t="s">
        <v>20</v>
      </c>
      <c r="D11" s="66"/>
      <c r="E11" s="17">
        <v>4846</v>
      </c>
      <c r="F11" s="62"/>
      <c r="G11" s="63"/>
      <c r="H11" s="12"/>
      <c r="I11" s="46"/>
      <c r="J11" s="5"/>
    </row>
    <row r="12" spans="2:15" ht="8.4499999999999993" customHeight="1" x14ac:dyDescent="0.3">
      <c r="B12" s="4"/>
      <c r="C12" s="3"/>
      <c r="D12" s="3"/>
      <c r="E12" s="3"/>
      <c r="F12" s="3"/>
      <c r="G12" s="3"/>
      <c r="H12" s="3"/>
      <c r="I12" s="3"/>
      <c r="J12" s="5"/>
    </row>
    <row r="13" spans="2:15" ht="21" customHeight="1" x14ac:dyDescent="0.3">
      <c r="B13" s="4"/>
      <c r="C13" s="9" t="s">
        <v>4</v>
      </c>
      <c r="D13" s="9"/>
      <c r="E13" s="2"/>
      <c r="F13" s="2"/>
      <c r="G13" s="2"/>
      <c r="H13" s="2"/>
      <c r="I13" s="2"/>
      <c r="J13" s="5"/>
    </row>
    <row r="14" spans="2:15" ht="35.25" customHeight="1" x14ac:dyDescent="0.3">
      <c r="B14" s="4"/>
      <c r="C14" s="66" t="s">
        <v>48</v>
      </c>
      <c r="D14" s="67"/>
      <c r="E14" s="37">
        <f>E5*(G5/100)/(I5/100)</f>
        <v>73.924731182795696</v>
      </c>
      <c r="F14" s="36" t="s">
        <v>49</v>
      </c>
      <c r="G14" s="37">
        <f>E8*(G8/100)/(I8/100)</f>
        <v>72.444678609062166</v>
      </c>
      <c r="H14" s="41"/>
      <c r="I14" s="43"/>
      <c r="J14" s="5"/>
    </row>
    <row r="15" spans="2:15" ht="37.5" customHeight="1" x14ac:dyDescent="0.3">
      <c r="B15" s="4"/>
      <c r="C15" s="66" t="s">
        <v>45</v>
      </c>
      <c r="D15" s="67"/>
      <c r="E15" s="23">
        <f>E11*E14</f>
        <v>358239.24731182796</v>
      </c>
      <c r="F15" s="29" t="s">
        <v>46</v>
      </c>
      <c r="G15" s="23">
        <f>E11*G14</f>
        <v>351066.91253951524</v>
      </c>
      <c r="H15" s="29" t="s">
        <v>44</v>
      </c>
      <c r="I15" s="23">
        <f>E15-G15</f>
        <v>7172.3347723127226</v>
      </c>
      <c r="J15" s="5"/>
      <c r="M15" s="13"/>
      <c r="O15"/>
    </row>
    <row r="16" spans="2:15" ht="8.4499999999999993" customHeight="1" thickBot="1" x14ac:dyDescent="0.35">
      <c r="B16" s="10"/>
      <c r="C16" s="6"/>
      <c r="D16" s="6"/>
      <c r="E16" s="6"/>
      <c r="F16" s="6"/>
      <c r="G16" s="6"/>
      <c r="H16" s="6"/>
      <c r="I16" s="6"/>
      <c r="J16" s="11"/>
    </row>
    <row r="17" spans="2:15" ht="23.25" customHeight="1" thickBot="1" x14ac:dyDescent="0.35"/>
    <row r="18" spans="2:15" ht="51.75" customHeight="1" x14ac:dyDescent="0.3">
      <c r="B18" s="74" t="s">
        <v>51</v>
      </c>
      <c r="C18" s="75"/>
      <c r="D18" s="75"/>
      <c r="E18" s="76" t="s">
        <v>88</v>
      </c>
      <c r="F18" s="77"/>
      <c r="G18" s="77"/>
      <c r="H18" s="77"/>
      <c r="I18" s="77"/>
      <c r="J18" s="78"/>
      <c r="L18" s="14"/>
      <c r="M18" s="15" t="s">
        <v>7</v>
      </c>
    </row>
    <row r="19" spans="2:15" ht="8.4499999999999993" customHeight="1" x14ac:dyDescent="0.3">
      <c r="B19" s="4"/>
      <c r="C19" s="2"/>
      <c r="D19" s="2"/>
      <c r="E19" s="2"/>
      <c r="F19" s="2"/>
      <c r="G19" s="2"/>
      <c r="H19" s="2"/>
      <c r="I19" s="2"/>
      <c r="J19" s="5"/>
    </row>
    <row r="20" spans="2:15" ht="21" customHeight="1" x14ac:dyDescent="0.3">
      <c r="B20" s="4"/>
      <c r="C20" s="8" t="s">
        <v>2</v>
      </c>
      <c r="D20" s="8"/>
      <c r="E20" s="7"/>
      <c r="F20" s="7"/>
      <c r="G20" s="7"/>
      <c r="H20" s="7"/>
      <c r="I20" s="7"/>
      <c r="J20" s="5"/>
    </row>
    <row r="21" spans="2:15" ht="35.25" customHeight="1" x14ac:dyDescent="0.3">
      <c r="B21" s="4"/>
      <c r="C21" s="67" t="s">
        <v>41</v>
      </c>
      <c r="D21" s="67"/>
      <c r="E21" s="24">
        <v>800</v>
      </c>
      <c r="F21" s="31" t="s">
        <v>59</v>
      </c>
      <c r="G21" s="18">
        <v>60</v>
      </c>
      <c r="H21" s="31" t="s">
        <v>42</v>
      </c>
      <c r="I21" s="32">
        <v>0.6</v>
      </c>
      <c r="J21" s="5"/>
    </row>
    <row r="22" spans="2:15" ht="8.4499999999999993" customHeight="1" x14ac:dyDescent="0.3">
      <c r="B22" s="4"/>
      <c r="C22" s="3"/>
      <c r="D22" s="3"/>
      <c r="E22" s="3"/>
      <c r="F22" s="3"/>
      <c r="G22" s="3"/>
      <c r="H22" s="3"/>
      <c r="I22" s="3"/>
      <c r="J22" s="5"/>
    </row>
    <row r="23" spans="2:15" ht="21" customHeight="1" x14ac:dyDescent="0.3">
      <c r="B23" s="4"/>
      <c r="C23" s="8" t="s">
        <v>3</v>
      </c>
      <c r="D23" s="8"/>
      <c r="E23" s="8"/>
      <c r="F23" s="8"/>
      <c r="G23" s="8"/>
      <c r="H23" s="8"/>
      <c r="I23" s="8"/>
      <c r="J23" s="5"/>
    </row>
    <row r="24" spans="2:15" ht="35.25" customHeight="1" x14ac:dyDescent="0.3">
      <c r="B24" s="4"/>
      <c r="C24" s="67" t="s">
        <v>41</v>
      </c>
      <c r="D24" s="67"/>
      <c r="E24" s="20">
        <v>780</v>
      </c>
      <c r="F24" s="31" t="s">
        <v>60</v>
      </c>
      <c r="G24" s="19">
        <f>(E21*G21)/E24</f>
        <v>61.53846153846154</v>
      </c>
      <c r="H24" s="31" t="s">
        <v>42</v>
      </c>
      <c r="I24" s="32">
        <v>0.5</v>
      </c>
      <c r="J24" s="5"/>
    </row>
    <row r="25" spans="2:15" ht="8.4499999999999993" customHeight="1" x14ac:dyDescent="0.3">
      <c r="B25" s="4"/>
      <c r="C25" s="3"/>
      <c r="D25" s="3"/>
      <c r="E25" s="3"/>
      <c r="F25" s="3"/>
      <c r="G25" s="3"/>
      <c r="H25" s="3"/>
      <c r="I25" s="3"/>
      <c r="J25" s="5"/>
    </row>
    <row r="26" spans="2:15" ht="17.25" x14ac:dyDescent="0.3">
      <c r="B26" s="4"/>
      <c r="C26" s="8" t="s">
        <v>1</v>
      </c>
      <c r="D26" s="8"/>
      <c r="E26" s="8"/>
      <c r="F26" s="8"/>
      <c r="G26" s="8"/>
      <c r="H26" s="8"/>
      <c r="I26" s="8"/>
      <c r="J26" s="5"/>
    </row>
    <row r="27" spans="2:15" ht="30" customHeight="1" x14ac:dyDescent="0.3">
      <c r="B27" s="4"/>
      <c r="C27" s="66" t="s">
        <v>20</v>
      </c>
      <c r="D27" s="66"/>
      <c r="E27" s="21">
        <v>1200</v>
      </c>
      <c r="F27" s="60" t="s">
        <v>87</v>
      </c>
      <c r="G27" s="17">
        <v>100</v>
      </c>
      <c r="H27" s="12"/>
      <c r="I27" s="46"/>
      <c r="J27" s="5"/>
    </row>
    <row r="28" spans="2:15" ht="8.4499999999999993" customHeight="1" x14ac:dyDescent="0.3">
      <c r="B28" s="4"/>
      <c r="C28" s="3"/>
      <c r="D28" s="3"/>
      <c r="E28" s="3"/>
      <c r="F28" s="3"/>
      <c r="G28" s="3"/>
      <c r="H28" s="3"/>
      <c r="I28" s="3"/>
      <c r="J28" s="5"/>
    </row>
    <row r="29" spans="2:15" ht="21" customHeight="1" x14ac:dyDescent="0.3">
      <c r="B29" s="4"/>
      <c r="C29" s="9" t="s">
        <v>4</v>
      </c>
      <c r="D29" s="9"/>
      <c r="E29" s="2"/>
      <c r="F29" s="2"/>
      <c r="G29" s="2"/>
      <c r="H29" s="2"/>
      <c r="I29" s="2"/>
      <c r="J29" s="5"/>
    </row>
    <row r="30" spans="2:15" ht="37.5" customHeight="1" x14ac:dyDescent="0.3">
      <c r="B30" s="4"/>
      <c r="C30" s="66" t="s">
        <v>48</v>
      </c>
      <c r="D30" s="67"/>
      <c r="E30" s="37">
        <f>E21*(G21/100)*I21</f>
        <v>288</v>
      </c>
      <c r="F30" s="36" t="s">
        <v>49</v>
      </c>
      <c r="G30" s="37">
        <f>E24*(G24/100)*I24</f>
        <v>240</v>
      </c>
      <c r="H30" s="41"/>
      <c r="I30" s="43"/>
      <c r="J30" s="5"/>
      <c r="M30" s="13"/>
      <c r="O30"/>
    </row>
    <row r="31" spans="2:15" ht="37.5" customHeight="1" x14ac:dyDescent="0.3">
      <c r="B31" s="4"/>
      <c r="C31" s="66" t="s">
        <v>45</v>
      </c>
      <c r="D31" s="67"/>
      <c r="E31" s="23">
        <f>E27*E30</f>
        <v>345600</v>
      </c>
      <c r="F31" s="36" t="s">
        <v>46</v>
      </c>
      <c r="G31" s="23">
        <f>E27*G30</f>
        <v>288000</v>
      </c>
      <c r="H31" s="31" t="s">
        <v>6</v>
      </c>
      <c r="I31" s="23">
        <f>E31-G31</f>
        <v>57600</v>
      </c>
      <c r="J31" s="5"/>
      <c r="M31" s="13"/>
      <c r="O31"/>
    </row>
    <row r="32" spans="2:15" ht="8.4499999999999993" customHeight="1" thickBot="1" x14ac:dyDescent="0.35">
      <c r="B32" s="10"/>
      <c r="C32" s="6"/>
      <c r="D32" s="6"/>
      <c r="E32" s="6"/>
      <c r="F32" s="6"/>
      <c r="G32" s="6"/>
      <c r="H32" s="6"/>
      <c r="I32" s="6"/>
      <c r="J32" s="11"/>
    </row>
    <row r="33" spans="2:13" ht="23.25" customHeight="1" thickBot="1" x14ac:dyDescent="0.35"/>
    <row r="34" spans="2:13" ht="56.25" customHeight="1" x14ac:dyDescent="0.3">
      <c r="B34" s="74" t="s">
        <v>52</v>
      </c>
      <c r="C34" s="75"/>
      <c r="D34" s="75"/>
      <c r="E34" s="76" t="s">
        <v>89</v>
      </c>
      <c r="F34" s="77"/>
      <c r="G34" s="77"/>
      <c r="H34" s="77"/>
      <c r="I34" s="77"/>
      <c r="J34" s="78"/>
      <c r="L34" s="14"/>
      <c r="M34" s="15" t="s">
        <v>7</v>
      </c>
    </row>
    <row r="35" spans="2:13" ht="8.4499999999999993" customHeight="1" x14ac:dyDescent="0.3">
      <c r="B35" s="4"/>
      <c r="C35" s="2"/>
      <c r="D35" s="2"/>
      <c r="E35" s="2"/>
      <c r="F35" s="2"/>
      <c r="G35" s="2"/>
      <c r="H35" s="2"/>
      <c r="I35" s="2"/>
      <c r="J35" s="5"/>
    </row>
    <row r="36" spans="2:13" ht="21" customHeight="1" x14ac:dyDescent="0.3">
      <c r="B36" s="4"/>
      <c r="C36" s="8" t="s">
        <v>2</v>
      </c>
      <c r="D36" s="8"/>
      <c r="E36" s="7"/>
      <c r="F36" s="7"/>
      <c r="G36" s="7"/>
      <c r="H36" s="7"/>
      <c r="I36" s="7"/>
      <c r="J36" s="5"/>
    </row>
    <row r="37" spans="2:13" ht="35.25" customHeight="1" x14ac:dyDescent="0.3">
      <c r="B37" s="4"/>
      <c r="C37" s="72" t="s">
        <v>37</v>
      </c>
      <c r="D37" s="73"/>
      <c r="E37" s="24">
        <v>25</v>
      </c>
      <c r="F37" s="52" t="s">
        <v>79</v>
      </c>
      <c r="G37" s="17">
        <v>2</v>
      </c>
      <c r="H37" s="31" t="s">
        <v>62</v>
      </c>
      <c r="I37" s="17">
        <v>60</v>
      </c>
      <c r="J37" s="5"/>
    </row>
    <row r="38" spans="2:13" ht="35.25" customHeight="1" x14ac:dyDescent="0.3">
      <c r="B38" s="4"/>
      <c r="C38" s="72" t="s">
        <v>36</v>
      </c>
      <c r="D38" s="73"/>
      <c r="E38" s="34">
        <v>16</v>
      </c>
      <c r="F38" s="53" t="s">
        <v>64</v>
      </c>
      <c r="G38" s="35">
        <v>0.8</v>
      </c>
      <c r="H38" s="31" t="s">
        <v>63</v>
      </c>
      <c r="I38" s="17">
        <v>60</v>
      </c>
      <c r="J38" s="5"/>
    </row>
    <row r="39" spans="2:13" ht="8.4499999999999993" customHeight="1" x14ac:dyDescent="0.3">
      <c r="B39" s="4"/>
      <c r="C39" s="3"/>
      <c r="D39" s="3"/>
      <c r="E39" s="3"/>
      <c r="F39" s="50"/>
      <c r="G39" s="3"/>
      <c r="H39" s="3"/>
      <c r="I39" s="3"/>
      <c r="J39" s="5"/>
    </row>
    <row r="40" spans="2:13" ht="21" customHeight="1" x14ac:dyDescent="0.3">
      <c r="B40" s="4"/>
      <c r="C40" s="8" t="s">
        <v>3</v>
      </c>
      <c r="D40" s="8"/>
      <c r="E40" s="8"/>
      <c r="F40" s="51"/>
      <c r="G40" s="8"/>
      <c r="H40" s="8"/>
      <c r="I40" s="8"/>
      <c r="J40" s="5"/>
    </row>
    <row r="41" spans="2:13" ht="35.25" customHeight="1" x14ac:dyDescent="0.3">
      <c r="B41" s="4"/>
      <c r="C41" s="72" t="s">
        <v>37</v>
      </c>
      <c r="D41" s="73"/>
      <c r="E41" s="24">
        <v>18.638000000000002</v>
      </c>
      <c r="F41" s="52" t="s">
        <v>78</v>
      </c>
      <c r="G41" s="17">
        <v>2.306</v>
      </c>
      <c r="H41" s="31" t="s">
        <v>62</v>
      </c>
      <c r="I41" s="19">
        <f>(E37*I37)/E41</f>
        <v>80.480738276639116</v>
      </c>
      <c r="J41" s="5"/>
    </row>
    <row r="42" spans="2:13" ht="35.25" customHeight="1" x14ac:dyDescent="0.3">
      <c r="B42" s="4"/>
      <c r="C42" s="72" t="s">
        <v>36</v>
      </c>
      <c r="D42" s="73"/>
      <c r="E42" s="24">
        <v>12.077999999999999</v>
      </c>
      <c r="F42" s="53" t="s">
        <v>64</v>
      </c>
      <c r="G42" s="35">
        <v>0.98</v>
      </c>
      <c r="H42" s="31" t="s">
        <v>65</v>
      </c>
      <c r="I42" s="19">
        <f>(E38*I38)/E42</f>
        <v>79.48335817188277</v>
      </c>
      <c r="J42" s="5"/>
    </row>
    <row r="43" spans="2:13" ht="35.25" customHeight="1" x14ac:dyDescent="0.3">
      <c r="B43" s="4"/>
      <c r="C43" s="70" t="s">
        <v>61</v>
      </c>
      <c r="D43" s="71"/>
      <c r="E43" s="21">
        <v>11203000</v>
      </c>
      <c r="F43" s="31" t="s">
        <v>5</v>
      </c>
      <c r="G43" s="22">
        <v>8</v>
      </c>
      <c r="H43" s="12"/>
      <c r="I43" s="33"/>
      <c r="J43" s="5"/>
    </row>
    <row r="44" spans="2:13" ht="8.4499999999999993" customHeight="1" x14ac:dyDescent="0.3">
      <c r="B44" s="4"/>
      <c r="C44" s="3"/>
      <c r="D44" s="3"/>
      <c r="E44" s="3"/>
      <c r="F44" s="3"/>
      <c r="G44" s="3"/>
      <c r="H44" s="3"/>
      <c r="I44" s="3"/>
      <c r="J44" s="5"/>
    </row>
    <row r="45" spans="2:13" ht="17.25" x14ac:dyDescent="0.3">
      <c r="B45" s="4"/>
      <c r="C45" s="8" t="s">
        <v>1</v>
      </c>
      <c r="D45" s="8"/>
      <c r="E45" s="8"/>
      <c r="F45" s="8"/>
      <c r="G45" s="8"/>
      <c r="H45" s="8"/>
      <c r="I45" s="8"/>
      <c r="J45" s="5"/>
    </row>
    <row r="46" spans="2:13" ht="30" customHeight="1" x14ac:dyDescent="0.3">
      <c r="B46" s="4"/>
      <c r="C46" s="68" t="s">
        <v>38</v>
      </c>
      <c r="D46" s="69"/>
      <c r="E46" s="21">
        <f>8760/2</f>
        <v>4380</v>
      </c>
      <c r="F46" s="31" t="s">
        <v>39</v>
      </c>
      <c r="G46" s="21">
        <v>4380</v>
      </c>
      <c r="H46" s="64"/>
      <c r="I46" s="63"/>
      <c r="J46" s="5"/>
    </row>
    <row r="47" spans="2:13" ht="8.4499999999999993" customHeight="1" x14ac:dyDescent="0.3">
      <c r="B47" s="4"/>
      <c r="C47" s="3"/>
      <c r="D47" s="3"/>
      <c r="E47" s="3"/>
      <c r="F47" s="3"/>
      <c r="G47" s="3"/>
      <c r="H47" s="3"/>
      <c r="I47" s="3"/>
      <c r="J47" s="5"/>
    </row>
    <row r="48" spans="2:13" ht="21" customHeight="1" x14ac:dyDescent="0.3">
      <c r="B48" s="4"/>
      <c r="C48" s="9" t="s">
        <v>4</v>
      </c>
      <c r="D48" s="9"/>
      <c r="E48" s="2"/>
      <c r="F48" s="2"/>
      <c r="G48" s="2"/>
      <c r="H48" s="2"/>
      <c r="I48" s="2"/>
      <c r="J48" s="5"/>
    </row>
    <row r="49" spans="2:15" ht="37.5" customHeight="1" x14ac:dyDescent="0.3">
      <c r="B49" s="4"/>
      <c r="C49" s="66" t="s">
        <v>48</v>
      </c>
      <c r="D49" s="67"/>
      <c r="E49" s="37">
        <f>(E37*(I37/100)/G37)+(E38*(I38/100)/G38)</f>
        <v>19.5</v>
      </c>
      <c r="F49" s="36" t="s">
        <v>49</v>
      </c>
      <c r="G49" s="37">
        <f>(E41*(I41/100)/G41)+(E42*(I42/100)/G42)</f>
        <v>16.300688532134451</v>
      </c>
      <c r="H49" s="41"/>
      <c r="I49" s="43"/>
      <c r="J49" s="5"/>
      <c r="M49" s="13"/>
      <c r="O49"/>
    </row>
    <row r="50" spans="2:15" ht="37.5" customHeight="1" x14ac:dyDescent="0.3">
      <c r="B50" s="4"/>
      <c r="C50" s="66" t="s">
        <v>45</v>
      </c>
      <c r="D50" s="67"/>
      <c r="E50" s="23">
        <f>E46*E49</f>
        <v>85410</v>
      </c>
      <c r="F50" s="36" t="s">
        <v>46</v>
      </c>
      <c r="G50" s="23">
        <f>G46*G49</f>
        <v>71397.015770748898</v>
      </c>
      <c r="H50" s="30" t="s">
        <v>6</v>
      </c>
      <c r="I50" s="23">
        <f>E50-G50</f>
        <v>14012.984229251102</v>
      </c>
      <c r="J50" s="5"/>
      <c r="M50" s="13"/>
      <c r="O50"/>
    </row>
    <row r="51" spans="2:15" ht="8.4499999999999993" customHeight="1" thickBot="1" x14ac:dyDescent="0.35">
      <c r="B51" s="10"/>
      <c r="C51" s="6"/>
      <c r="D51" s="6"/>
      <c r="E51" s="6"/>
      <c r="F51" s="6"/>
      <c r="G51" s="6"/>
      <c r="H51" s="6"/>
      <c r="I51" s="6"/>
      <c r="J51" s="11"/>
    </row>
    <row r="53" spans="2:15" ht="17.25" thickBot="1" x14ac:dyDescent="0.35"/>
    <row r="54" spans="2:15" ht="53.25" customHeight="1" x14ac:dyDescent="0.3">
      <c r="B54" s="74" t="s">
        <v>55</v>
      </c>
      <c r="C54" s="75"/>
      <c r="D54" s="75"/>
      <c r="E54" s="76" t="s">
        <v>91</v>
      </c>
      <c r="F54" s="77"/>
      <c r="G54" s="77"/>
      <c r="H54" s="77"/>
      <c r="I54" s="77"/>
      <c r="J54" s="78"/>
      <c r="L54" s="14"/>
      <c r="M54" s="15" t="s">
        <v>7</v>
      </c>
    </row>
    <row r="55" spans="2:15" ht="8.4499999999999993" customHeight="1" x14ac:dyDescent="0.3">
      <c r="B55" s="4"/>
      <c r="C55" s="2"/>
      <c r="D55" s="2"/>
      <c r="E55" s="2"/>
      <c r="F55" s="2"/>
      <c r="G55" s="2"/>
      <c r="H55" s="2"/>
      <c r="I55" s="2"/>
      <c r="J55" s="5"/>
    </row>
    <row r="56" spans="2:15" ht="21" customHeight="1" x14ac:dyDescent="0.3">
      <c r="B56" s="4"/>
      <c r="C56" s="8" t="s">
        <v>2</v>
      </c>
      <c r="D56" s="8"/>
      <c r="E56" s="7"/>
      <c r="F56" s="7"/>
      <c r="G56" s="7"/>
      <c r="H56" s="7"/>
      <c r="I56" s="7"/>
      <c r="J56" s="5"/>
    </row>
    <row r="57" spans="2:15" ht="35.25" customHeight="1" x14ac:dyDescent="0.3">
      <c r="B57" s="4"/>
      <c r="C57" s="67" t="s">
        <v>56</v>
      </c>
      <c r="D57" s="67"/>
      <c r="E57" s="24">
        <v>6</v>
      </c>
      <c r="F57" s="41"/>
      <c r="G57" s="43"/>
      <c r="H57" s="44"/>
      <c r="I57" s="42"/>
      <c r="J57" s="5"/>
    </row>
    <row r="58" spans="2:15" ht="8.4499999999999993" customHeight="1" x14ac:dyDescent="0.3">
      <c r="B58" s="4"/>
      <c r="C58" s="3"/>
      <c r="D58" s="3"/>
      <c r="E58" s="3"/>
      <c r="F58" s="3"/>
      <c r="G58" s="3"/>
      <c r="H58" s="3"/>
      <c r="I58" s="3"/>
      <c r="J58" s="5"/>
    </row>
    <row r="59" spans="2:15" ht="21" customHeight="1" x14ac:dyDescent="0.3">
      <c r="B59" s="4"/>
      <c r="C59" s="8" t="s">
        <v>3</v>
      </c>
      <c r="D59" s="8"/>
      <c r="E59" s="8"/>
      <c r="F59" s="8"/>
      <c r="G59" s="8"/>
      <c r="H59" s="8"/>
      <c r="I59" s="8"/>
      <c r="J59" s="5"/>
    </row>
    <row r="60" spans="2:15" ht="35.25" customHeight="1" x14ac:dyDescent="0.3">
      <c r="B60" s="4"/>
      <c r="C60" s="67" t="s">
        <v>56</v>
      </c>
      <c r="D60" s="67"/>
      <c r="E60" s="20">
        <v>5.5</v>
      </c>
      <c r="F60" s="41"/>
      <c r="G60" s="45"/>
      <c r="H60" s="41"/>
      <c r="I60" s="46"/>
      <c r="J60" s="5"/>
    </row>
    <row r="61" spans="2:15" ht="8.4499999999999993" customHeight="1" x14ac:dyDescent="0.3">
      <c r="B61" s="4"/>
      <c r="C61" s="3"/>
      <c r="D61" s="3"/>
      <c r="E61" s="3"/>
      <c r="F61" s="3"/>
      <c r="G61" s="3"/>
      <c r="H61" s="3"/>
      <c r="I61" s="3"/>
      <c r="J61" s="5"/>
    </row>
    <row r="62" spans="2:15" ht="17.25" x14ac:dyDescent="0.3">
      <c r="B62" s="4"/>
      <c r="C62" s="8" t="s">
        <v>1</v>
      </c>
      <c r="D62" s="8"/>
      <c r="E62" s="8"/>
      <c r="F62" s="8"/>
      <c r="G62" s="8"/>
      <c r="H62" s="8"/>
      <c r="I62" s="8"/>
      <c r="J62" s="5"/>
    </row>
    <row r="63" spans="2:15" ht="30" customHeight="1" x14ac:dyDescent="0.3">
      <c r="B63" s="4"/>
      <c r="C63" s="66" t="s">
        <v>20</v>
      </c>
      <c r="D63" s="66"/>
      <c r="E63" s="17">
        <v>4846</v>
      </c>
      <c r="F63" s="62"/>
      <c r="G63" s="63"/>
      <c r="H63" s="12"/>
      <c r="I63" s="46"/>
      <c r="J63" s="5"/>
    </row>
    <row r="64" spans="2:15" ht="8.4499999999999993" customHeight="1" x14ac:dyDescent="0.3">
      <c r="B64" s="4"/>
      <c r="C64" s="3"/>
      <c r="D64" s="3"/>
      <c r="E64" s="3"/>
      <c r="F64" s="3"/>
      <c r="G64" s="3"/>
      <c r="H64" s="3"/>
      <c r="I64" s="3"/>
      <c r="J64" s="5"/>
    </row>
    <row r="65" spans="2:15" ht="21" customHeight="1" x14ac:dyDescent="0.3">
      <c r="B65" s="4"/>
      <c r="C65" s="9" t="s">
        <v>4</v>
      </c>
      <c r="D65" s="9"/>
      <c r="E65" s="2"/>
      <c r="F65" s="2"/>
      <c r="G65" s="2"/>
      <c r="H65" s="2"/>
      <c r="I65" s="2"/>
      <c r="J65" s="5"/>
    </row>
    <row r="66" spans="2:15" ht="35.25" customHeight="1" x14ac:dyDescent="0.3">
      <c r="B66" s="4"/>
      <c r="C66" s="66" t="s">
        <v>48</v>
      </c>
      <c r="D66" s="67"/>
      <c r="E66" s="37">
        <f>E57</f>
        <v>6</v>
      </c>
      <c r="F66" s="38" t="s">
        <v>49</v>
      </c>
      <c r="G66" s="37">
        <f>E60</f>
        <v>5.5</v>
      </c>
      <c r="H66" s="41"/>
      <c r="I66" s="43"/>
      <c r="J66" s="5"/>
    </row>
    <row r="67" spans="2:15" ht="37.5" customHeight="1" x14ac:dyDescent="0.3">
      <c r="B67" s="4"/>
      <c r="C67" s="66" t="s">
        <v>45</v>
      </c>
      <c r="D67" s="67"/>
      <c r="E67" s="23">
        <f>E63*E66</f>
        <v>29076</v>
      </c>
      <c r="F67" s="38" t="s">
        <v>46</v>
      </c>
      <c r="G67" s="23">
        <f>E63*G66</f>
        <v>26653</v>
      </c>
      <c r="H67" s="38" t="s">
        <v>6</v>
      </c>
      <c r="I67" s="23">
        <f>E67-G67</f>
        <v>2423</v>
      </c>
      <c r="J67" s="5"/>
      <c r="M67" s="13"/>
      <c r="O67"/>
    </row>
    <row r="68" spans="2:15" ht="8.4499999999999993" customHeight="1" thickBot="1" x14ac:dyDescent="0.35">
      <c r="B68" s="10"/>
      <c r="C68" s="6"/>
      <c r="D68" s="6"/>
      <c r="E68" s="6"/>
      <c r="F68" s="6"/>
      <c r="G68" s="6"/>
      <c r="H68" s="6"/>
      <c r="I68" s="6"/>
      <c r="J68" s="11"/>
    </row>
  </sheetData>
  <mergeCells count="31">
    <mergeCell ref="E54:J54"/>
    <mergeCell ref="B54:D54"/>
    <mergeCell ref="C57:D57"/>
    <mergeCell ref="C60:D60"/>
    <mergeCell ref="C63:D63"/>
    <mergeCell ref="E34:J34"/>
    <mergeCell ref="C37:D37"/>
    <mergeCell ref="C41:D41"/>
    <mergeCell ref="E2:J2"/>
    <mergeCell ref="C5:D5"/>
    <mergeCell ref="C8:D8"/>
    <mergeCell ref="C11:D11"/>
    <mergeCell ref="C15:D15"/>
    <mergeCell ref="B2:D2"/>
    <mergeCell ref="B18:D18"/>
    <mergeCell ref="E18:J18"/>
    <mergeCell ref="C21:D21"/>
    <mergeCell ref="C24:D24"/>
    <mergeCell ref="C27:D27"/>
    <mergeCell ref="C31:D31"/>
    <mergeCell ref="C14:D14"/>
    <mergeCell ref="C30:D30"/>
    <mergeCell ref="C43:D43"/>
    <mergeCell ref="C38:D38"/>
    <mergeCell ref="C42:D42"/>
    <mergeCell ref="B34:D34"/>
    <mergeCell ref="C67:D67"/>
    <mergeCell ref="C46:D46"/>
    <mergeCell ref="C50:D50"/>
    <mergeCell ref="C49:D49"/>
    <mergeCell ref="C66:D66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showGridLines="0" zoomScale="85" zoomScaleNormal="85" workbookViewId="0">
      <selection activeCell="I27" sqref="I27"/>
    </sheetView>
  </sheetViews>
  <sheetFormatPr defaultColWidth="9" defaultRowHeight="16.5" x14ac:dyDescent="0.3"/>
  <cols>
    <col min="1" max="1" width="3.875" style="1" customWidth="1"/>
    <col min="2" max="2" width="3.125" style="1" customWidth="1"/>
    <col min="3" max="3" width="10" style="1" customWidth="1"/>
    <col min="4" max="4" width="13.625" style="1" customWidth="1"/>
    <col min="5" max="5" width="22.375" style="1" customWidth="1"/>
    <col min="6" max="6" width="25.25" style="1" customWidth="1"/>
    <col min="7" max="7" width="24.625" style="1" customWidth="1"/>
    <col min="8" max="8" width="18.5" style="1" customWidth="1"/>
    <col min="9" max="9" width="23.125" style="1" customWidth="1"/>
    <col min="10" max="10" width="2.5" style="1" customWidth="1"/>
    <col min="11" max="11" width="9" style="1"/>
    <col min="12" max="12" width="14.875" style="1" bestFit="1" customWidth="1"/>
    <col min="13" max="13" width="7.25" style="1" customWidth="1"/>
    <col min="14" max="14" width="36.125" style="1" customWidth="1"/>
    <col min="15" max="19" width="3.5" style="1" bestFit="1" customWidth="1"/>
    <col min="20" max="16384" width="9" style="1"/>
  </cols>
  <sheetData>
    <row r="1" spans="2:15" ht="10.5" customHeight="1" thickBot="1" x14ac:dyDescent="0.35"/>
    <row r="2" spans="2:15" ht="35.25" customHeight="1" x14ac:dyDescent="0.3">
      <c r="B2" s="74" t="s">
        <v>47</v>
      </c>
      <c r="C2" s="75"/>
      <c r="D2" s="75"/>
      <c r="E2" s="77" t="s">
        <v>84</v>
      </c>
      <c r="F2" s="77"/>
      <c r="G2" s="77"/>
      <c r="H2" s="77"/>
      <c r="I2" s="77"/>
      <c r="J2" s="78"/>
      <c r="L2" s="14"/>
      <c r="M2" s="15" t="s">
        <v>7</v>
      </c>
    </row>
    <row r="3" spans="2:15" ht="8.4499999999999993" customHeight="1" x14ac:dyDescent="0.3">
      <c r="B3" s="4"/>
      <c r="C3" s="2"/>
      <c r="D3" s="2"/>
      <c r="E3" s="2"/>
      <c r="F3" s="2"/>
      <c r="G3" s="2"/>
      <c r="H3" s="2"/>
      <c r="I3" s="2"/>
      <c r="J3" s="5"/>
    </row>
    <row r="4" spans="2:15" ht="21" customHeight="1" x14ac:dyDescent="0.3">
      <c r="B4" s="4"/>
      <c r="C4" s="8" t="s">
        <v>2</v>
      </c>
      <c r="D4" s="8"/>
      <c r="E4" s="7"/>
      <c r="F4" s="7"/>
      <c r="G4" s="7"/>
      <c r="H4" s="7"/>
      <c r="I4" s="7"/>
      <c r="J4" s="5"/>
    </row>
    <row r="5" spans="2:15" ht="35.25" customHeight="1" x14ac:dyDescent="0.3">
      <c r="B5" s="4"/>
      <c r="C5" s="67" t="s">
        <v>34</v>
      </c>
      <c r="D5" s="67"/>
      <c r="E5" s="24">
        <v>110</v>
      </c>
      <c r="H5" s="12"/>
      <c r="I5" s="16"/>
      <c r="J5" s="5"/>
    </row>
    <row r="6" spans="2:15" ht="8.4499999999999993" customHeight="1" x14ac:dyDescent="0.3">
      <c r="B6" s="4"/>
      <c r="C6" s="3"/>
      <c r="D6" s="3"/>
      <c r="E6" s="3"/>
      <c r="F6" s="3"/>
      <c r="G6" s="3"/>
      <c r="H6" s="3"/>
      <c r="I6" s="3"/>
      <c r="J6" s="5"/>
    </row>
    <row r="7" spans="2:15" ht="21" customHeight="1" x14ac:dyDescent="0.3">
      <c r="B7" s="4"/>
      <c r="C7" s="8" t="s">
        <v>3</v>
      </c>
      <c r="D7" s="8"/>
      <c r="E7" s="8"/>
      <c r="F7" s="8"/>
      <c r="G7" s="8"/>
      <c r="H7" s="8"/>
      <c r="I7" s="8"/>
      <c r="J7" s="5"/>
    </row>
    <row r="8" spans="2:15" ht="35.25" customHeight="1" x14ac:dyDescent="0.3">
      <c r="B8" s="4"/>
      <c r="C8" s="67" t="s">
        <v>35</v>
      </c>
      <c r="D8" s="67"/>
      <c r="E8" s="20">
        <v>53</v>
      </c>
      <c r="F8" s="41"/>
      <c r="G8" s="45"/>
      <c r="H8" s="41"/>
      <c r="I8" s="46"/>
      <c r="J8" s="5"/>
    </row>
    <row r="9" spans="2:15" ht="8.4499999999999993" customHeight="1" x14ac:dyDescent="0.3">
      <c r="B9" s="4"/>
      <c r="C9" s="3"/>
      <c r="D9" s="3"/>
      <c r="E9" s="3"/>
      <c r="F9" s="3"/>
      <c r="G9" s="3"/>
      <c r="H9" s="3"/>
      <c r="I9" s="3"/>
      <c r="J9" s="5"/>
    </row>
    <row r="10" spans="2:15" ht="17.25" x14ac:dyDescent="0.3">
      <c r="B10" s="4"/>
      <c r="C10" s="8" t="s">
        <v>1</v>
      </c>
      <c r="D10" s="8"/>
      <c r="E10" s="8"/>
      <c r="F10" s="8"/>
      <c r="G10" s="8"/>
      <c r="H10" s="8"/>
      <c r="I10" s="8"/>
      <c r="J10" s="5"/>
    </row>
    <row r="11" spans="2:15" ht="30" customHeight="1" x14ac:dyDescent="0.3">
      <c r="B11" s="4"/>
      <c r="C11" s="66" t="s">
        <v>20</v>
      </c>
      <c r="D11" s="66"/>
      <c r="E11" s="17">
        <v>4652</v>
      </c>
      <c r="F11" s="30" t="s">
        <v>85</v>
      </c>
      <c r="G11" s="32">
        <v>94</v>
      </c>
      <c r="H11" s="30" t="s">
        <v>0</v>
      </c>
      <c r="I11" s="17">
        <v>0.7</v>
      </c>
      <c r="J11" s="5"/>
    </row>
    <row r="12" spans="2:15" ht="30" customHeight="1" x14ac:dyDescent="0.3">
      <c r="B12" s="4"/>
      <c r="C12" s="79"/>
      <c r="D12" s="79"/>
      <c r="E12" s="63"/>
      <c r="F12" s="63"/>
      <c r="G12" s="46"/>
      <c r="H12" s="30" t="s">
        <v>40</v>
      </c>
      <c r="I12" s="23">
        <v>60</v>
      </c>
      <c r="J12" s="5"/>
    </row>
    <row r="13" spans="2:15" ht="8.4499999999999993" customHeight="1" x14ac:dyDescent="0.3">
      <c r="B13" s="4"/>
      <c r="C13" s="3"/>
      <c r="D13" s="3"/>
      <c r="E13" s="3"/>
      <c r="F13" s="3"/>
      <c r="G13" s="3"/>
      <c r="H13" s="3"/>
      <c r="I13" s="3"/>
      <c r="J13" s="5"/>
    </row>
    <row r="14" spans="2:15" ht="21" customHeight="1" x14ac:dyDescent="0.3">
      <c r="B14" s="4"/>
      <c r="C14" s="9" t="s">
        <v>4</v>
      </c>
      <c r="D14" s="9"/>
      <c r="E14" s="2"/>
      <c r="H14" s="2"/>
      <c r="I14" s="2"/>
      <c r="J14" s="5"/>
    </row>
    <row r="15" spans="2:15" ht="37.5" customHeight="1" x14ac:dyDescent="0.3">
      <c r="B15" s="4"/>
      <c r="C15" s="68" t="s">
        <v>43</v>
      </c>
      <c r="D15" s="69"/>
      <c r="E15" s="23">
        <f>E5*(1-(E8/I12)^3*(100/G11))*I11</f>
        <v>20.540538810086694</v>
      </c>
      <c r="F15" s="41"/>
      <c r="G15" s="43"/>
      <c r="H15" s="36" t="s">
        <v>44</v>
      </c>
      <c r="I15" s="23">
        <f>E11*E15</f>
        <v>95554.586544523307</v>
      </c>
      <c r="J15" s="5"/>
      <c r="M15" s="13"/>
      <c r="O15"/>
    </row>
    <row r="16" spans="2:15" ht="8.4499999999999993" customHeight="1" thickBot="1" x14ac:dyDescent="0.35">
      <c r="B16" s="10"/>
      <c r="C16" s="6"/>
      <c r="D16" s="6"/>
      <c r="E16" s="6"/>
      <c r="F16" s="6"/>
      <c r="G16" s="6"/>
      <c r="H16" s="6"/>
      <c r="I16" s="6"/>
      <c r="J16" s="11"/>
    </row>
  </sheetData>
  <mergeCells count="7">
    <mergeCell ref="C12:D12"/>
    <mergeCell ref="C15:D15"/>
    <mergeCell ref="B2:D2"/>
    <mergeCell ref="E2:J2"/>
    <mergeCell ref="C5:D5"/>
    <mergeCell ref="C8:D8"/>
    <mergeCell ref="C11:D1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18"/>
  <sheetViews>
    <sheetView showGridLines="0" zoomScale="85" zoomScaleNormal="85" workbookViewId="0">
      <selection activeCell="G23" sqref="G23"/>
    </sheetView>
  </sheetViews>
  <sheetFormatPr defaultColWidth="9" defaultRowHeight="16.5" x14ac:dyDescent="0.3"/>
  <cols>
    <col min="1" max="1" width="3.875" style="1" customWidth="1"/>
    <col min="2" max="2" width="3.125" style="1" customWidth="1"/>
    <col min="3" max="3" width="10" style="1" customWidth="1"/>
    <col min="4" max="4" width="13.625" style="1" customWidth="1"/>
    <col min="5" max="5" width="22.375" style="1" customWidth="1"/>
    <col min="6" max="6" width="25.25" style="1" customWidth="1"/>
    <col min="7" max="7" width="24.625" style="1" customWidth="1"/>
    <col min="8" max="8" width="19" style="1" customWidth="1"/>
    <col min="9" max="9" width="23.125" style="1" customWidth="1"/>
    <col min="10" max="10" width="2.5" style="1" customWidth="1"/>
    <col min="11" max="11" width="9" style="1"/>
    <col min="12" max="12" width="14.875" style="1" bestFit="1" customWidth="1"/>
    <col min="13" max="13" width="7.25" style="1" customWidth="1"/>
    <col min="14" max="14" width="36.125" style="1" customWidth="1"/>
    <col min="15" max="19" width="3.5" style="1" bestFit="1" customWidth="1"/>
    <col min="20" max="16384" width="9" style="1"/>
  </cols>
  <sheetData>
    <row r="1" spans="2:15" ht="10.5" customHeight="1" thickBot="1" x14ac:dyDescent="0.35"/>
    <row r="2" spans="2:15" ht="35.25" customHeight="1" x14ac:dyDescent="0.3">
      <c r="B2" s="74" t="s">
        <v>66</v>
      </c>
      <c r="C2" s="75"/>
      <c r="D2" s="75"/>
      <c r="E2" s="77" t="s">
        <v>86</v>
      </c>
      <c r="F2" s="77"/>
      <c r="G2" s="77"/>
      <c r="H2" s="77"/>
      <c r="I2" s="77"/>
      <c r="J2" s="78"/>
      <c r="L2" s="14"/>
      <c r="M2" s="15" t="s">
        <v>67</v>
      </c>
    </row>
    <row r="3" spans="2:15" ht="8.4499999999999993" customHeight="1" x14ac:dyDescent="0.3">
      <c r="B3" s="4"/>
      <c r="C3" s="2"/>
      <c r="D3" s="2"/>
      <c r="E3" s="2"/>
      <c r="F3" s="2"/>
      <c r="G3" s="2"/>
      <c r="H3" s="2"/>
      <c r="I3" s="2"/>
      <c r="J3" s="5"/>
    </row>
    <row r="4" spans="2:15" ht="21" customHeight="1" x14ac:dyDescent="0.3">
      <c r="B4" s="4"/>
      <c r="C4" s="8" t="s">
        <v>68</v>
      </c>
      <c r="D4" s="8"/>
      <c r="E4" s="7"/>
      <c r="F4" s="7"/>
      <c r="G4" s="7"/>
      <c r="H4" s="7"/>
      <c r="I4" s="7"/>
      <c r="J4" s="5"/>
    </row>
    <row r="5" spans="2:15" ht="35.25" customHeight="1" x14ac:dyDescent="0.3">
      <c r="B5" s="4"/>
      <c r="C5" s="67" t="s">
        <v>69</v>
      </c>
      <c r="D5" s="67"/>
      <c r="E5" s="24">
        <v>692</v>
      </c>
      <c r="F5" s="39" t="s">
        <v>70</v>
      </c>
      <c r="G5" s="24">
        <v>9</v>
      </c>
      <c r="H5" s="41"/>
      <c r="I5" s="42"/>
      <c r="J5" s="5"/>
    </row>
    <row r="6" spans="2:15" ht="8.4499999999999993" customHeight="1" x14ac:dyDescent="0.3">
      <c r="B6" s="4"/>
      <c r="C6" s="3"/>
      <c r="D6" s="3"/>
      <c r="E6" s="3"/>
      <c r="F6" s="3"/>
      <c r="G6" s="3"/>
      <c r="H6" s="3"/>
      <c r="I6" s="3"/>
      <c r="J6" s="5"/>
    </row>
    <row r="7" spans="2:15" ht="21" customHeight="1" x14ac:dyDescent="0.3">
      <c r="B7" s="4"/>
      <c r="C7" s="8" t="s">
        <v>71</v>
      </c>
      <c r="D7" s="8"/>
      <c r="E7" s="8"/>
      <c r="F7" s="8"/>
      <c r="G7" s="8"/>
      <c r="H7" s="8"/>
      <c r="I7" s="8"/>
      <c r="J7" s="5"/>
    </row>
    <row r="8" spans="2:15" ht="35.25" customHeight="1" x14ac:dyDescent="0.3">
      <c r="B8" s="4"/>
      <c r="C8" s="67" t="s">
        <v>69</v>
      </c>
      <c r="D8" s="67"/>
      <c r="E8" s="24">
        <v>600</v>
      </c>
      <c r="F8" s="39" t="s">
        <v>70</v>
      </c>
      <c r="G8" s="20">
        <v>1</v>
      </c>
      <c r="H8" s="65"/>
      <c r="I8" s="45"/>
      <c r="J8" s="5"/>
    </row>
    <row r="9" spans="2:15" ht="35.25" customHeight="1" x14ac:dyDescent="0.3">
      <c r="B9" s="4"/>
      <c r="C9" s="67" t="s">
        <v>72</v>
      </c>
      <c r="D9" s="67"/>
      <c r="E9" s="22">
        <v>12</v>
      </c>
      <c r="G9" s="45"/>
      <c r="H9" s="41"/>
      <c r="I9" s="46"/>
      <c r="J9" s="5"/>
    </row>
    <row r="10" spans="2:15" ht="8.4499999999999993" customHeight="1" x14ac:dyDescent="0.3">
      <c r="B10" s="4"/>
      <c r="C10" s="3"/>
      <c r="D10" s="3"/>
      <c r="E10" s="3"/>
      <c r="F10" s="3"/>
      <c r="G10" s="3"/>
      <c r="H10" s="3"/>
      <c r="I10" s="3"/>
      <c r="J10" s="5"/>
    </row>
    <row r="11" spans="2:15" ht="17.25" x14ac:dyDescent="0.3">
      <c r="B11" s="4"/>
      <c r="C11" s="8" t="s">
        <v>73</v>
      </c>
      <c r="D11" s="8"/>
      <c r="E11" s="8"/>
      <c r="F11" s="8"/>
      <c r="G11" s="8"/>
      <c r="H11" s="8"/>
      <c r="I11" s="8"/>
      <c r="J11" s="5"/>
    </row>
    <row r="12" spans="2:15" ht="30" customHeight="1" x14ac:dyDescent="0.3">
      <c r="B12" s="4"/>
      <c r="C12" s="66" t="s">
        <v>74</v>
      </c>
      <c r="D12" s="66"/>
      <c r="E12" s="21">
        <v>8760</v>
      </c>
      <c r="F12" s="60" t="s">
        <v>87</v>
      </c>
      <c r="G12" s="17">
        <v>100</v>
      </c>
      <c r="H12" s="12"/>
      <c r="I12" s="46"/>
      <c r="J12" s="5"/>
    </row>
    <row r="13" spans="2:15" ht="8.4499999999999993" customHeight="1" x14ac:dyDescent="0.3">
      <c r="B13" s="4"/>
      <c r="C13" s="3"/>
      <c r="D13" s="3"/>
      <c r="E13" s="3"/>
      <c r="F13" s="3"/>
      <c r="G13" s="3"/>
      <c r="H13" s="3"/>
      <c r="I13" s="3"/>
      <c r="J13" s="5"/>
    </row>
    <row r="14" spans="2:15" ht="21" customHeight="1" x14ac:dyDescent="0.3">
      <c r="B14" s="4"/>
      <c r="C14" s="9" t="s">
        <v>75</v>
      </c>
      <c r="D14" s="9"/>
      <c r="E14" s="2"/>
      <c r="F14" s="2"/>
      <c r="G14" s="2"/>
      <c r="H14" s="2"/>
      <c r="I14" s="2"/>
      <c r="J14" s="5"/>
    </row>
    <row r="15" spans="2:15" ht="37.5" customHeight="1" x14ac:dyDescent="0.3">
      <c r="B15" s="4"/>
      <c r="C15" s="66" t="s">
        <v>76</v>
      </c>
      <c r="D15" s="67"/>
      <c r="E15" s="23">
        <f>G5</f>
        <v>9</v>
      </c>
      <c r="F15" s="40" t="s">
        <v>54</v>
      </c>
      <c r="G15" s="23">
        <f>G8</f>
        <v>1</v>
      </c>
      <c r="H15" s="41"/>
      <c r="I15" s="43"/>
      <c r="J15" s="5"/>
      <c r="M15" s="13"/>
      <c r="O15"/>
    </row>
    <row r="16" spans="2:15" ht="37.5" customHeight="1" x14ac:dyDescent="0.3">
      <c r="B16" s="4"/>
      <c r="C16" s="66" t="s">
        <v>45</v>
      </c>
      <c r="D16" s="67"/>
      <c r="E16" s="23">
        <f>E12*E15</f>
        <v>78840</v>
      </c>
      <c r="F16" s="40" t="s">
        <v>77</v>
      </c>
      <c r="G16" s="23">
        <f>E12*G15</f>
        <v>8760</v>
      </c>
      <c r="H16" s="40" t="s">
        <v>6</v>
      </c>
      <c r="I16" s="23">
        <f>E16-G16</f>
        <v>70080</v>
      </c>
      <c r="J16" s="5"/>
      <c r="M16" s="13"/>
      <c r="O16"/>
    </row>
    <row r="17" spans="2:13" ht="37.5" customHeight="1" x14ac:dyDescent="0.3">
      <c r="B17" s="4"/>
      <c r="F17" s="41"/>
      <c r="G17" s="45"/>
      <c r="H17" s="41"/>
      <c r="I17" s="47"/>
      <c r="J17" s="5"/>
      <c r="M17" s="13"/>
    </row>
    <row r="18" spans="2:13" ht="8.4499999999999993" customHeight="1" thickBot="1" x14ac:dyDescent="0.35">
      <c r="B18" s="10"/>
      <c r="C18" s="6"/>
      <c r="D18" s="6"/>
      <c r="E18" s="6"/>
      <c r="F18" s="6"/>
      <c r="G18" s="6"/>
      <c r="H18" s="6"/>
      <c r="I18" s="6"/>
      <c r="J18" s="11"/>
    </row>
  </sheetData>
  <mergeCells count="8">
    <mergeCell ref="C15:D15"/>
    <mergeCell ref="C16:D16"/>
    <mergeCell ref="B2:D2"/>
    <mergeCell ref="E2:J2"/>
    <mergeCell ref="C5:D5"/>
    <mergeCell ref="C8:D8"/>
    <mergeCell ref="C9:D9"/>
    <mergeCell ref="C12:D12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zoomScale="85" zoomScaleNormal="85" workbookViewId="0">
      <selection activeCell="O8" sqref="O8"/>
    </sheetView>
  </sheetViews>
  <sheetFormatPr defaultRowHeight="16.5" x14ac:dyDescent="0.3"/>
  <cols>
    <col min="1" max="1" width="3.875" customWidth="1"/>
    <col min="2" max="2" width="3.125" customWidth="1"/>
    <col min="3" max="3" width="10" customWidth="1"/>
    <col min="4" max="4" width="13.625" customWidth="1"/>
    <col min="5" max="5" width="22.375" customWidth="1"/>
    <col min="6" max="6" width="25.25" customWidth="1"/>
    <col min="7" max="7" width="24.625" customWidth="1"/>
    <col min="8" max="8" width="18.5" customWidth="1"/>
    <col min="9" max="9" width="23.125" customWidth="1"/>
    <col min="10" max="10" width="2.5" customWidth="1"/>
    <col min="12" max="12" width="14.875" bestFit="1" customWidth="1"/>
    <col min="13" max="13" width="7.25" customWidth="1"/>
    <col min="14" max="14" width="36.125" customWidth="1"/>
  </cols>
  <sheetData>
    <row r="1" spans="1:14" ht="17.2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6.25" x14ac:dyDescent="0.3">
      <c r="A2" s="1"/>
      <c r="B2" s="74" t="s">
        <v>92</v>
      </c>
      <c r="C2" s="75"/>
      <c r="D2" s="75"/>
      <c r="E2" s="76" t="s">
        <v>91</v>
      </c>
      <c r="F2" s="77"/>
      <c r="G2" s="77"/>
      <c r="H2" s="77"/>
      <c r="I2" s="77"/>
      <c r="J2" s="78"/>
      <c r="K2" s="1"/>
      <c r="L2" s="14"/>
      <c r="M2" s="15" t="s">
        <v>7</v>
      </c>
      <c r="N2" s="1"/>
    </row>
    <row r="3" spans="1:14" x14ac:dyDescent="0.3">
      <c r="A3" s="1"/>
      <c r="B3" s="4"/>
      <c r="C3" s="2"/>
      <c r="D3" s="2"/>
      <c r="E3" s="2"/>
      <c r="F3" s="2"/>
      <c r="G3" s="2"/>
      <c r="H3" s="2"/>
      <c r="I3" s="2"/>
      <c r="J3" s="5"/>
      <c r="K3" s="1"/>
      <c r="L3" s="1"/>
      <c r="M3" s="1"/>
      <c r="N3" s="1"/>
    </row>
    <row r="4" spans="1:14" ht="17.25" x14ac:dyDescent="0.3">
      <c r="A4" s="1"/>
      <c r="B4" s="4"/>
      <c r="C4" s="8" t="s">
        <v>2</v>
      </c>
      <c r="D4" s="8"/>
      <c r="E4" s="7"/>
      <c r="F4" s="7"/>
      <c r="G4" s="7"/>
      <c r="H4" s="7"/>
      <c r="I4" s="7"/>
      <c r="J4" s="5"/>
      <c r="K4" s="1"/>
      <c r="L4" s="1"/>
      <c r="M4" s="1"/>
      <c r="N4" s="1"/>
    </row>
    <row r="5" spans="1:14" ht="30" customHeight="1" x14ac:dyDescent="0.3">
      <c r="A5" s="1"/>
      <c r="B5" s="4"/>
      <c r="C5" s="67" t="s">
        <v>93</v>
      </c>
      <c r="D5" s="67"/>
      <c r="E5" s="20">
        <v>7</v>
      </c>
      <c r="F5" s="41"/>
      <c r="G5" s="45"/>
      <c r="H5" s="41"/>
      <c r="I5" s="46"/>
      <c r="J5" s="5"/>
      <c r="K5" s="1"/>
      <c r="L5" s="1"/>
      <c r="M5" s="1"/>
      <c r="N5" s="1"/>
    </row>
    <row r="6" spans="1:14" x14ac:dyDescent="0.3">
      <c r="A6" s="1"/>
      <c r="B6" s="4"/>
      <c r="C6" s="3"/>
      <c r="D6" s="3"/>
      <c r="E6" s="3"/>
      <c r="F6" s="3"/>
      <c r="G6" s="3"/>
      <c r="H6" s="3"/>
      <c r="I6" s="3"/>
      <c r="J6" s="5"/>
      <c r="K6" s="1"/>
      <c r="L6" s="1"/>
      <c r="M6" s="1"/>
      <c r="N6" s="1"/>
    </row>
    <row r="7" spans="1:14" ht="17.25" x14ac:dyDescent="0.3">
      <c r="A7" s="1"/>
      <c r="B7" s="4"/>
      <c r="C7" s="8" t="s">
        <v>3</v>
      </c>
      <c r="D7" s="8"/>
      <c r="E7" s="8"/>
      <c r="F7" s="8"/>
      <c r="G7" s="8"/>
      <c r="H7" s="8"/>
      <c r="I7" s="8"/>
      <c r="J7" s="5"/>
      <c r="K7" s="1"/>
      <c r="L7" s="1"/>
      <c r="M7" s="1"/>
      <c r="N7" s="1"/>
    </row>
    <row r="8" spans="1:14" ht="30" customHeight="1" x14ac:dyDescent="0.3">
      <c r="A8" s="1"/>
      <c r="B8" s="4"/>
      <c r="C8" s="67" t="s">
        <v>93</v>
      </c>
      <c r="D8" s="67"/>
      <c r="E8" s="20">
        <v>5.5</v>
      </c>
      <c r="F8" s="41"/>
      <c r="G8" s="45"/>
      <c r="H8" s="41"/>
      <c r="I8" s="46"/>
      <c r="J8" s="5"/>
      <c r="K8" s="1"/>
      <c r="L8" s="1"/>
      <c r="M8" s="1"/>
      <c r="N8" s="1"/>
    </row>
    <row r="9" spans="1:14" x14ac:dyDescent="0.3">
      <c r="A9" s="1"/>
      <c r="B9" s="4"/>
      <c r="C9" s="3"/>
      <c r="D9" s="3"/>
      <c r="E9" s="3"/>
      <c r="F9" s="3"/>
      <c r="G9" s="3"/>
      <c r="H9" s="3"/>
      <c r="I9" s="3"/>
      <c r="J9" s="5"/>
      <c r="K9" s="1"/>
      <c r="L9" s="1"/>
      <c r="M9" s="1"/>
      <c r="N9" s="1"/>
    </row>
    <row r="10" spans="1:14" ht="17.25" x14ac:dyDescent="0.3">
      <c r="A10" s="1"/>
      <c r="B10" s="4"/>
      <c r="C10" s="8" t="s">
        <v>1</v>
      </c>
      <c r="D10" s="8"/>
      <c r="E10" s="8"/>
      <c r="F10" s="8"/>
      <c r="G10" s="8"/>
      <c r="H10" s="8"/>
      <c r="I10" s="8"/>
      <c r="J10" s="5"/>
      <c r="K10" s="1"/>
      <c r="L10" s="1"/>
      <c r="M10" s="1"/>
      <c r="N10" s="1"/>
    </row>
    <row r="11" spans="1:14" ht="30" customHeight="1" x14ac:dyDescent="0.3">
      <c r="A11" s="1"/>
      <c r="B11" s="4"/>
      <c r="C11" s="66" t="s">
        <v>20</v>
      </c>
      <c r="D11" s="66"/>
      <c r="E11" s="17">
        <v>4846</v>
      </c>
      <c r="F11" s="62"/>
      <c r="G11" s="63"/>
      <c r="H11" s="12"/>
      <c r="I11" s="46"/>
      <c r="J11" s="5"/>
      <c r="K11" s="1"/>
      <c r="L11" s="1"/>
      <c r="M11" s="1"/>
      <c r="N11" s="1"/>
    </row>
    <row r="12" spans="1:14" x14ac:dyDescent="0.3">
      <c r="A12" s="1"/>
      <c r="B12" s="4"/>
      <c r="C12" s="3"/>
      <c r="D12" s="3"/>
      <c r="E12" s="3"/>
      <c r="F12" s="3"/>
      <c r="G12" s="3"/>
      <c r="H12" s="3"/>
      <c r="I12" s="3"/>
      <c r="J12" s="5"/>
      <c r="K12" s="1"/>
      <c r="L12" s="1"/>
      <c r="M12" s="1"/>
      <c r="N12" s="1"/>
    </row>
    <row r="13" spans="1:14" x14ac:dyDescent="0.3">
      <c r="A13" s="1"/>
      <c r="B13" s="4"/>
      <c r="C13" s="9" t="s">
        <v>4</v>
      </c>
      <c r="D13" s="9"/>
      <c r="E13" s="2"/>
      <c r="F13" s="2"/>
      <c r="G13" s="2"/>
      <c r="H13" s="2"/>
      <c r="I13" s="2"/>
      <c r="J13" s="5"/>
      <c r="K13" s="1"/>
      <c r="L13" s="1"/>
      <c r="M13" s="1"/>
      <c r="N13" s="1"/>
    </row>
    <row r="14" spans="1:14" ht="33" x14ac:dyDescent="0.3">
      <c r="A14" s="1"/>
      <c r="B14" s="4"/>
      <c r="C14" s="66" t="s">
        <v>48</v>
      </c>
      <c r="D14" s="67"/>
      <c r="E14" s="37">
        <f>E5</f>
        <v>7</v>
      </c>
      <c r="F14" s="61" t="s">
        <v>49</v>
      </c>
      <c r="G14" s="37">
        <f>E8</f>
        <v>5.5</v>
      </c>
      <c r="H14" s="41"/>
      <c r="I14" s="43"/>
      <c r="J14" s="5"/>
      <c r="K14" s="1"/>
      <c r="L14" s="1"/>
      <c r="M14" s="1"/>
      <c r="N14" s="1"/>
    </row>
    <row r="15" spans="1:14" ht="33" x14ac:dyDescent="0.3">
      <c r="A15" s="1"/>
      <c r="B15" s="4"/>
      <c r="C15" s="66" t="s">
        <v>45</v>
      </c>
      <c r="D15" s="67"/>
      <c r="E15" s="23">
        <f>E11*E14</f>
        <v>33922</v>
      </c>
      <c r="F15" s="61" t="s">
        <v>46</v>
      </c>
      <c r="G15" s="23">
        <f>E11*G14</f>
        <v>26653</v>
      </c>
      <c r="H15" s="61" t="s">
        <v>6</v>
      </c>
      <c r="I15" s="23">
        <f>E15-G15</f>
        <v>7269</v>
      </c>
      <c r="J15" s="5"/>
      <c r="K15" s="1"/>
      <c r="L15" s="1"/>
      <c r="M15" s="13"/>
      <c r="N15" s="1"/>
    </row>
    <row r="16" spans="1:14" ht="17.25" thickBot="1" x14ac:dyDescent="0.35">
      <c r="A16" s="1"/>
      <c r="B16" s="10"/>
      <c r="C16" s="6"/>
      <c r="D16" s="6"/>
      <c r="E16" s="6"/>
      <c r="F16" s="6"/>
      <c r="G16" s="6"/>
      <c r="H16" s="6"/>
      <c r="I16" s="6"/>
      <c r="J16" s="11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</sheetData>
  <mergeCells count="7">
    <mergeCell ref="C15:D15"/>
    <mergeCell ref="B2:D2"/>
    <mergeCell ref="E2:J2"/>
    <mergeCell ref="C5:D5"/>
    <mergeCell ref="C8:D8"/>
    <mergeCell ref="C11:D11"/>
    <mergeCell ref="C14:D14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="85" zoomScaleNormal="85" workbookViewId="0">
      <selection activeCell="F17" sqref="F17"/>
    </sheetView>
  </sheetViews>
  <sheetFormatPr defaultRowHeight="16.5" x14ac:dyDescent="0.3"/>
  <cols>
    <col min="2" max="2" width="27.125" customWidth="1"/>
    <col min="3" max="6" width="11.875" customWidth="1"/>
    <col min="7" max="7" width="70.25" customWidth="1"/>
    <col min="8" max="8" width="3.25" customWidth="1"/>
  </cols>
  <sheetData>
    <row r="1" spans="1:15" ht="31.5" x14ac:dyDescent="0.3">
      <c r="A1" s="80" t="s">
        <v>53</v>
      </c>
      <c r="B1" s="80"/>
      <c r="C1" s="80"/>
      <c r="D1" s="80"/>
      <c r="E1" s="80"/>
      <c r="F1" s="80"/>
      <c r="G1" s="28"/>
      <c r="H1" s="28"/>
      <c r="I1" s="28"/>
      <c r="J1" s="28"/>
      <c r="K1" s="28"/>
      <c r="L1" s="28"/>
      <c r="M1" s="28"/>
      <c r="N1" s="1"/>
      <c r="O1" s="1"/>
    </row>
    <row r="3" spans="1:15" x14ac:dyDescent="0.3">
      <c r="A3" s="26" t="s">
        <v>21</v>
      </c>
      <c r="B3" s="26" t="s">
        <v>30</v>
      </c>
      <c r="C3" s="26" t="s">
        <v>8</v>
      </c>
      <c r="D3" s="26" t="s">
        <v>9</v>
      </c>
      <c r="E3" s="26" t="s">
        <v>59</v>
      </c>
      <c r="F3" s="26" t="s">
        <v>24</v>
      </c>
      <c r="G3" s="26" t="s">
        <v>22</v>
      </c>
    </row>
    <row r="4" spans="1:15" ht="44.25" customHeight="1" x14ac:dyDescent="0.3">
      <c r="A4" s="25">
        <v>1</v>
      </c>
      <c r="B4" s="57" t="s">
        <v>10</v>
      </c>
      <c r="C4" s="58">
        <v>20</v>
      </c>
      <c r="D4" s="59">
        <v>1200</v>
      </c>
      <c r="E4" s="57">
        <v>85</v>
      </c>
      <c r="F4" s="57"/>
      <c r="G4" s="27" t="s">
        <v>23</v>
      </c>
    </row>
    <row r="5" spans="1:15" ht="44.25" customHeight="1" x14ac:dyDescent="0.3">
      <c r="A5" s="25">
        <v>2</v>
      </c>
      <c r="B5" s="57" t="s">
        <v>11</v>
      </c>
      <c r="C5" s="58">
        <v>8</v>
      </c>
      <c r="D5" s="58">
        <v>8760</v>
      </c>
      <c r="E5" s="57"/>
      <c r="F5" s="57"/>
      <c r="G5" s="27" t="s">
        <v>81</v>
      </c>
      <c r="H5" s="1"/>
    </row>
    <row r="6" spans="1:15" ht="54" customHeight="1" x14ac:dyDescent="0.3">
      <c r="A6" s="25">
        <v>3</v>
      </c>
      <c r="B6" s="57" t="s">
        <v>12</v>
      </c>
      <c r="C6" s="58">
        <v>9</v>
      </c>
      <c r="D6" s="58">
        <v>4846</v>
      </c>
      <c r="E6" s="57">
        <v>62.5</v>
      </c>
      <c r="F6" s="57">
        <v>0.94</v>
      </c>
      <c r="G6" s="27" t="s">
        <v>82</v>
      </c>
    </row>
    <row r="7" spans="1:15" ht="44.25" customHeight="1" x14ac:dyDescent="0.3">
      <c r="A7" s="25">
        <v>4</v>
      </c>
      <c r="B7" s="57" t="s">
        <v>13</v>
      </c>
      <c r="C7" s="58">
        <v>15</v>
      </c>
      <c r="D7" s="58">
        <v>4846</v>
      </c>
      <c r="E7" s="57">
        <v>62.5</v>
      </c>
      <c r="F7" s="57"/>
      <c r="G7" s="27" t="s">
        <v>25</v>
      </c>
    </row>
    <row r="8" spans="1:15" ht="44.25" customHeight="1" x14ac:dyDescent="0.3">
      <c r="A8" s="25">
        <v>5</v>
      </c>
      <c r="B8" s="57" t="s">
        <v>14</v>
      </c>
      <c r="C8" s="58">
        <v>15</v>
      </c>
      <c r="D8" s="58">
        <v>4846</v>
      </c>
      <c r="E8" s="57">
        <v>62.5</v>
      </c>
      <c r="F8" s="57"/>
      <c r="G8" s="27" t="s">
        <v>31</v>
      </c>
    </row>
    <row r="9" spans="1:15" ht="44.25" customHeight="1" x14ac:dyDescent="0.3">
      <c r="A9" s="25">
        <v>6</v>
      </c>
      <c r="B9" s="57" t="s">
        <v>94</v>
      </c>
      <c r="C9" s="58">
        <v>15</v>
      </c>
      <c r="D9" s="58">
        <v>4846</v>
      </c>
      <c r="E9" s="57">
        <v>62.5</v>
      </c>
      <c r="F9" s="57"/>
      <c r="G9" s="27" t="s">
        <v>83</v>
      </c>
      <c r="H9" s="1"/>
    </row>
    <row r="10" spans="1:15" ht="44.25" customHeight="1" x14ac:dyDescent="0.3">
      <c r="A10" s="25">
        <v>7</v>
      </c>
      <c r="B10" s="54" t="s">
        <v>17</v>
      </c>
      <c r="C10" s="55">
        <v>15</v>
      </c>
      <c r="D10" s="55">
        <v>4846</v>
      </c>
      <c r="E10" s="56">
        <v>62.5</v>
      </c>
      <c r="F10" s="56"/>
      <c r="G10" s="27" t="s">
        <v>80</v>
      </c>
      <c r="H10" s="1"/>
    </row>
    <row r="11" spans="1:15" ht="44.25" customHeight="1" x14ac:dyDescent="0.3">
      <c r="A11" s="25">
        <v>8</v>
      </c>
      <c r="B11" s="54" t="s">
        <v>18</v>
      </c>
      <c r="C11" s="55">
        <v>15</v>
      </c>
      <c r="D11" s="55">
        <v>2880</v>
      </c>
      <c r="E11" s="56"/>
      <c r="F11" s="56"/>
      <c r="G11" s="27" t="s">
        <v>26</v>
      </c>
    </row>
    <row r="12" spans="1:15" ht="44.25" customHeight="1" x14ac:dyDescent="0.3">
      <c r="A12" s="25">
        <v>9</v>
      </c>
      <c r="B12" s="54" t="s">
        <v>15</v>
      </c>
      <c r="C12" s="55">
        <v>15</v>
      </c>
      <c r="D12" s="55">
        <v>2880</v>
      </c>
      <c r="E12" s="56"/>
      <c r="F12" s="56"/>
      <c r="G12" s="27" t="s">
        <v>28</v>
      </c>
    </row>
    <row r="13" spans="1:15" ht="44.25" customHeight="1" x14ac:dyDescent="0.3">
      <c r="A13" s="25">
        <v>10</v>
      </c>
      <c r="B13" s="54" t="s">
        <v>16</v>
      </c>
      <c r="C13" s="55">
        <v>12</v>
      </c>
      <c r="D13" s="55">
        <v>8760</v>
      </c>
      <c r="E13" s="56"/>
      <c r="F13" s="56"/>
      <c r="G13" s="27" t="s">
        <v>27</v>
      </c>
    </row>
    <row r="14" spans="1:15" ht="44.25" customHeight="1" x14ac:dyDescent="0.3">
      <c r="A14" s="25">
        <v>11</v>
      </c>
      <c r="B14" s="81" t="s">
        <v>19</v>
      </c>
      <c r="C14" s="82">
        <v>15</v>
      </c>
      <c r="D14" s="55">
        <v>4846</v>
      </c>
      <c r="E14" s="56">
        <v>0.625</v>
      </c>
      <c r="F14" s="56"/>
      <c r="G14" s="27" t="s">
        <v>29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정격용량활용</vt:lpstr>
      <vt:lpstr>인버터</vt:lpstr>
      <vt:lpstr>상업용 전기냉장고</vt:lpstr>
      <vt:lpstr>LED조명기기</vt:lpstr>
      <vt:lpstr>계수정보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</dc:creator>
  <cp:lastModifiedBy>정찬석</cp:lastModifiedBy>
  <cp:lastPrinted>2019-02-22T06:15:47Z</cp:lastPrinted>
  <dcterms:created xsi:type="dcterms:W3CDTF">2016-09-19T06:05:46Z</dcterms:created>
  <dcterms:modified xsi:type="dcterms:W3CDTF">2020-03-26T08:54:42Z</dcterms:modified>
</cp:coreProperties>
</file>