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 tabRatio="500"/>
  </x:bookViews>
  <x:sheets>
    <x:sheet name="전체" sheetId="1" r:id="rId3"/>
  </x:sheets>
  <x:definedNames>
    <x:definedName name="_xlnm.Print_Titles" localSheetId="0">전체!$4:$6</x:definedName>
  </x:definedName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<x:sst xmlns:r="http://schemas.openxmlformats.org/officeDocument/2006/relationships" xmlns:c="http://schemas.openxmlformats.org/drawingml/2006/chart" xmlns:x="http://schemas.openxmlformats.org/spreadsheetml/2006/main" count="146" uniqueCount="79">
  <x:si>
    <x:t>성명</x:t>
  </x:si>
  <x:si>
    <x:t>비고</x:t>
  </x:si>
  <x:si>
    <x:t>연번</x:t>
  </x:si>
  <x:si>
    <x:t>010-9212-3652</x:t>
  </x:si>
  <x:si>
    <x:t>010-8611-3225</x:t>
  </x:si>
  <x:si>
    <x:t>010-8623-8639</x:t>
  </x:si>
  <x:si>
    <x:t>보조금
교부결정
(천원)</x:t>
  </x:si>
  <x:si>
    <x:t>010-3055-5525</x:t>
  </x:si>
  <x:si>
    <x:t>010-8730-5403</x:t>
  </x:si>
  <x:si>
    <x:t>010-3644-0494</x:t>
  </x:si>
  <x:si>
    <x:t>010-6612-3004</x:t>
  </x:si>
  <x:si>
    <x:t>010-9617-3091</x:t>
  </x:si>
  <x:si>
    <x:t>010-6602-3677</x:t>
  </x:si>
  <x:si>
    <x:t>010-9322-6642</x:t>
  </x:si>
  <x:si>
    <x:t>010-2618-4858</x:t>
  </x:si>
  <x:si>
    <x:t>010-4601-3830</x:t>
  </x:si>
  <x:si>
    <x:t>010-5609-2082</x:t>
  </x:si>
  <x:si>
    <x:t>010-3099-5441</x:t>
  </x:si>
  <x:si>
    <x:t>010-2026-8778</x:t>
  </x:si>
  <x:si>
    <x:t>010-3621-2771</x:t>
  </x:si>
  <x:si>
    <x:t>010-4610-2087</x:t>
  </x:si>
  <x:si>
    <x:t>010-8604-8017</x:t>
  </x:si>
  <x:si>
    <x:t>010-3645-7849</x:t>
  </x:si>
  <x:si>
    <x:t>010-4944-9486</x:t>
  </x:si>
  <x:si>
    <x:t>010-2374-2245</x:t>
  </x:si>
  <x:si>
    <x:t>010-7963-2600</x:t>
  </x:si>
  <x:si>
    <x:t>010-6236-1580</x:t>
  </x:si>
  <x:si>
    <x:t>010-3633-7936</x:t>
  </x:si>
  <x:si>
    <x:t xml:space="preserve">보조 </x:t>
  </x:si>
  <x:si>
    <x:t>포기</x:t>
  </x:si>
  <x:si>
    <x:t>44대</x:t>
  </x:si>
  <x:si>
    <x:t>저울</x:t>
  </x:si>
  <x:si>
    <x:t>이송기</x:t>
  </x:si>
  <x:si>
    <x:t xml:space="preserve">자담 </x:t>
  </x:si>
  <x:si>
    <x:t>김*철</x:t>
  </x:si>
  <x:si>
    <x:t>김*만</x:t>
  </x:si>
  <x:si>
    <x:t>장*진</x:t>
  </x:si>
  <x:si>
    <x:t>집진기</x:t>
  </x:si>
  <x:si>
    <x:t>임*숙</x:t>
  </x:si>
  <x:si>
    <x:t>김*렬</x:t>
  </x:si>
  <x:si>
    <x:t>강*구</x:t>
  </x:si>
  <x:si>
    <x:t>이*렬</x:t>
  </x:si>
  <x:si>
    <x:t>박*성</x:t>
  </x:si>
  <x:si>
    <x:t>최*례</x:t>
  </x:si>
  <x:si>
    <x:t>심*건</x:t>
  </x:si>
  <x:si>
    <x:t>기*덕</x:t>
  </x:si>
  <x:si>
    <x:t>변*연</x:t>
  </x:si>
  <x:si>
    <x:t>정*천</x:t>
  </x:si>
  <x:si>
    <x:t>신*선</x:t>
  </x:si>
  <x:si>
    <x:t>이*수</x:t>
  </x:si>
  <x:si>
    <x:t>김*식</x:t>
  </x:si>
  <x:si>
    <x:t>박*우</x:t>
  </x:si>
  <x:si>
    <x:t>서*술</x:t>
  </x:si>
  <x:si>
    <x:t>이*식</x:t>
  </x:si>
  <x:si>
    <x:t>신*현</x:t>
  </x:si>
  <x:si>
    <x:t>임*원</x:t>
  </x:si>
  <x:si>
    <x:t>천*국</x:t>
  </x:si>
  <x:si>
    <x:t>임*봉</x:t>
  </x:si>
  <x:si>
    <x:t>나*수</x:t>
  </x:si>
  <x:si>
    <x:t>소계</x:t>
  </x:si>
  <x:si>
    <x:t>읍면</x:t>
  </x:si>
  <x:si>
    <x:t>동화</x:t>
  </x:si>
  <x:si>
    <x:t>남</x:t>
  </x:si>
  <x:si>
    <x:t>북일</x:t>
  </x:si>
  <x:si>
    <x:t>북이</x:t>
  </x:si>
  <x:si>
    <x:t>황룡</x:t>
  </x:si>
  <x:si>
    <x:t>2019년 곡물건조기 지원사업 보조금 교부결정내역</x:t>
  </x:si>
  <x:si>
    <x:t xml:space="preserve">사 업 비 (천원) </x:t>
  </x:si>
  <x:si>
    <x:t>확 정 내 역</x:t>
  </x:si>
  <x:si>
    <x:t>곡물자동계량기</x:t>
  </x:si>
  <x:si>
    <x:t>톤백저울</x:t>
  </x:si>
  <x:si>
    <x:t>사업내용</x:t>
  </x:si>
  <x:si>
    <x:t>톤백자동계량기</x:t>
  </x:si>
  <x:si>
    <x:t>건식집진기</x:t>
  </x:si>
  <x:si>
    <x:t>농용계량기</x:t>
  </x:si>
  <x:si>
    <x:t>곡물건조기</x:t>
  </x:si>
  <x:si>
    <x:t>삼서</x:t>
  </x:si>
  <x:si>
    <x:t>장성</x:t>
  </x:si>
  <x:si>
    <x:t>계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</x:si>
</x:sst>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4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22"/>
      <x:color rgb="ff000000"/>
      <x:b val="1"/>
    </x:font>
    <x:font>
      <x:name val="돋움"/>
      <x:sz val="11"/>
      <x:color rgb="ff000000"/>
      <x:b val="1"/>
    </x:font>
    <x:font>
      <x:name val="맑은 고딕"/>
      <x:sz val="12"/>
      <x:color rgb="ff000000"/>
    </x:font>
    <x:font>
      <x:name val="맑은 고딕"/>
      <x:sz val="12"/>
      <x:color rgb="ff000000"/>
      <x:b val="1"/>
    </x:font>
    <x:font>
      <x:name val="굴림"/>
      <x:sz val="11"/>
      <x:color rgb="ff000000"/>
      <x:b val="1"/>
    </x:font>
    <x:font>
      <x:name val="굴림"/>
      <x:sz val="11"/>
      <x:color rgb="ff000000"/>
    </x:font>
    <x:font>
      <x:name val="굴림"/>
      <x:sz val="11"/>
      <x:color rgb="ffff0000"/>
    </x:font>
    <x:font>
      <x:name val="돋움"/>
      <x:sz val="19"/>
      <x:color rgb="ff000000"/>
    </x:font>
  </x:fonts>
  <x:fills count="5">
    <x:fill>
      <x:patternFill patternType="none"/>
    </x:fill>
    <x:fill>
      <x:patternFill patternType="gray125"/>
    </x:fill>
    <x:fill>
      <x:patternFill patternType="solid">
        <x:fgColor rgb="ffa5d2e7"/>
        <x:bgColor indexed="64"/>
      </x:patternFill>
    </x:fill>
    <x:fill>
      <x:patternFill patternType="solid">
        <x:fgColor rgb="ffe0eed1"/>
        <x:bgColor indexed="64"/>
      </x:patternFill>
    </x:fill>
    <x:fill>
      <x:patternFill patternType="solid">
        <x:fgColor rgb="ffffff00"/>
        <x:bgColor indexed="64"/>
      </x:patternFill>
    </x:fill>
  </x:fills>
  <x:borders count="36">
    <x:border>
      <x:left>
        <x:color rgb="ff000000"/>
      </x:left>
      <x:right>
        <x:color rgb="ff000000"/>
      </x:right>
      <x:top>
        <x:color rgb="ff000000"/>
      </x:top>
      <x:bottom>
        <x:color rgb="ff000000"/>
      </x:bottom>
    </x:border>
    <x:border>
      <x:left style="thick">
        <x:color indexed="64"/>
      </x:left>
      <x:right>
        <x:color rgb="ff000000"/>
      </x:right>
      <x:top style="thick">
        <x:color indexed="64"/>
      </x:top>
      <x:bottom>
        <x:color rgb="ff000000"/>
      </x:bottom>
    </x:border>
    <x:border>
      <x:left>
        <x:color rgb="ff000000"/>
      </x:left>
      <x:right>
        <x:color rgb="ff000000"/>
      </x:right>
      <x:top style="thick">
        <x:color indexed="64"/>
      </x:top>
      <x:bottom>
        <x:color rgb="ff000000"/>
      </x:bottom>
    </x:border>
    <x:border>
      <x:left>
        <x:color rgb="ff000000"/>
      </x:left>
      <x:right style="thick">
        <x:color indexed="64"/>
      </x:right>
      <x:top style="thick">
        <x:color indexed="64"/>
      </x:top>
      <x:bottom>
        <x:color rgb="ff000000"/>
      </x:bottom>
    </x:border>
    <x:border>
      <x:left style="thick">
        <x:color indexed="64"/>
      </x:left>
      <x:right>
        <x:color rgb="ff000000"/>
      </x:right>
      <x:top>
        <x:color rgb="ff000000"/>
      </x:top>
      <x:bottom style="thick">
        <x:color indexed="64"/>
      </x:bottom>
    </x:border>
    <x:border>
      <x:left>
        <x:color rgb="ff000000"/>
      </x:left>
      <x:right>
        <x:color rgb="ff000000"/>
      </x:right>
      <x:top>
        <x:color rgb="ff000000"/>
      </x:top>
      <x:bottom style="thick">
        <x:color indexed="64"/>
      </x:bottom>
    </x:border>
    <x:border>
      <x:left>
        <x:color rgb="ff000000"/>
      </x:left>
      <x:right style="thick">
        <x:color indexed="64"/>
      </x:right>
      <x:top>
        <x:color rgb="ff000000"/>
      </x:top>
      <x:bottom style="thick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rgb="ff000000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>
        <x:color rgb="ff000000"/>
      </x:right>
      <x:top style="thin">
        <x:color indexed="64"/>
      </x:top>
      <x:bottom style="medium">
        <x:color indexed="64"/>
      </x:bottom>
    </x:border>
    <x:border>
      <x:left style="thick">
        <x:color rgb="ffff0000"/>
      </x:left>
      <x:right style="thick">
        <x:color rgb="ffff0000"/>
      </x:right>
      <x:top style="thin">
        <x:color indexed="64"/>
      </x:top>
      <x:bottom style="thin">
        <x:color indexed="64"/>
      </x:bottom>
    </x:border>
    <x:border>
      <x:left style="thick">
        <x:color rgb="ffff0000"/>
      </x:left>
      <x:right style="thick">
        <x:color rgb="ffff0000"/>
      </x:right>
      <x:top style="thin">
        <x:color indexed="64"/>
      </x:top>
      <x:bottom style="thick">
        <x:color rgb="ffff0000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double">
        <x:color indexed="64"/>
      </x:bottom>
    </x:border>
    <x:border>
      <x:left style="thick">
        <x:color rgb="ffff0000"/>
      </x:left>
      <x:right style="thick">
        <x:color rgb="ffff0000"/>
      </x:right>
      <x:top style="thin">
        <x:color indexed="64"/>
      </x:top>
      <x:bottom style="double">
        <x:color indexed="64"/>
      </x:bottom>
    </x:border>
    <x:border>
      <x:left style="thin">
        <x:color indexed="64"/>
      </x:left>
      <x:right style="thin">
        <x:color indexed="64"/>
      </x:right>
      <x:top style="double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double">
        <x:color indexed="64"/>
      </x:bottom>
    </x:border>
    <x:border>
      <x:left>
        <x:color rgb="ff000000"/>
      </x:left>
      <x:right style="medium">
        <x:color indexed="64"/>
      </x:right>
      <x:top style="thin">
        <x:color indexed="64"/>
      </x:top>
      <x:bottom style="double">
        <x:color indexed="64"/>
      </x:bottom>
    </x:border>
    <x:border>
      <x:left style="medium">
        <x:color indexed="64"/>
      </x:left>
      <x:right style="thin">
        <x:color indexed="64"/>
      </x:right>
      <x:top style="double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>
        <x:color rgb="ff000000"/>
      </x:right>
      <x:top style="double">
        <x:color indexed="64"/>
      </x:top>
      <x:bottom style="thin">
        <x:color indexed="64"/>
      </x:bottom>
    </x:border>
    <x:border>
      <x:left style="thick">
        <x:color rgb="ffff0000"/>
      </x:left>
      <x:right style="thick">
        <x:color rgb="ffff0000"/>
      </x:right>
      <x:top style="double">
        <x:color indexed="64"/>
      </x:top>
      <x:bottom style="thin">
        <x:color indexed="64"/>
      </x:bottom>
    </x:border>
    <x:border>
      <x:left>
        <x:color rgb="ff000000"/>
      </x:left>
      <x:right style="medium">
        <x:color indexed="64"/>
      </x:right>
      <x:top style="double">
        <x:color indexed="64"/>
      </x:top>
      <x:bottom style="thin">
        <x:color indexed="64"/>
      </x:bottom>
    </x:border>
    <x:border>
      <x:left>
        <x:color rgb="ff000000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>
        <x:color rgb="ff000000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>
        <x:color rgb="ff000000"/>
      </x:right>
      <x:top style="medium">
        <x:color indexed="64"/>
      </x:top>
      <x:bottom style="thin">
        <x:color indexed="64"/>
      </x:bottom>
    </x:border>
    <x:border>
      <x:left style="thick">
        <x:color rgb="ffff0000"/>
      </x:left>
      <x:right style="thick">
        <x:color rgb="ffff0000"/>
      </x:right>
      <x:top style="thick">
        <x:color rgb="ffff0000"/>
      </x:top>
      <x:bottom style="thin">
        <x:color indexed="64"/>
      </x:bottom>
    </x:border>
    <x:border>
      <x:left>
        <x:color rgb="ff000000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rgb="ff000000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rgb="ff000000"/>
      </x:bottom>
    </x:border>
    <x:border>
      <x:left style="thin">
        <x:color indexed="64"/>
      </x:left>
      <x:right>
        <x:color rgb="ff000000"/>
      </x:right>
      <x:top style="thin">
        <x:color indexed="64"/>
      </x:top>
      <x:bottom>
        <x:color rgb="ff000000"/>
      </x:bottom>
    </x:border>
    <x:border>
      <x:left style="thick">
        <x:color rgb="ffff0000"/>
      </x:left>
      <x:right style="thick">
        <x:color rgb="ffff0000"/>
      </x:right>
      <x:top style="thin">
        <x:color indexed="64"/>
      </x:top>
      <x:bottom>
        <x:color rgb="ff000000"/>
      </x:bottom>
    </x:border>
    <x:border>
      <x:left>
        <x:color rgb="ff000000"/>
      </x:left>
      <x:right style="medium">
        <x:color indexed="64"/>
      </x:right>
      <x:top style="thin">
        <x:color indexed="64"/>
      </x:top>
      <x:bottom>
        <x:color rgb="ff000000"/>
      </x:bottom>
    </x:border>
  </x:borders>
  <x:cellStyleXfs count="20">
    <x:xf numFmtId="0" fontId="0" fillId="0" borderId="0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3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4" fontId="0" fillId="0" borderId="0" applyFont="1" applyFill="1" applyBorder="1" applyAlignment="1" applyProtection="1">
      <x:alignment horizontal="general" vertical="center"/>
    </x:xf>
    <x:xf numFmtId="42" fontId="0" fillId="0" borderId="0" applyFont="1" applyFill="1" applyBorder="1" applyAlignment="1" applyProtection="1">
      <x:alignment horizontal="general" vertical="center"/>
    </x:xf>
  </x:cellStyleXfs>
  <x:cellXfs count="103">
    <x:xf numFmtId="0" fontId="0" fillId="0" borderId="0" xfId="0">
      <x:alignment horizontal="general" vertical="center"/>
    </x:xf>
    <x:xf numFmtId="0" fontId="0" fillId="0" borderId="0" xfId="0" applyAlignment="1">
      <x:alignment horizontal="center" vertical="center"/>
    </x:xf>
    <x:xf numFmtId="0" fontId="6" fillId="0" borderId="1" xfId="0" applyFont="1" applyBorder="1" applyAlignment="1">
      <x:alignment horizontal="center" vertical="center"/>
    </x:xf>
    <x:xf numFmtId="0" fontId="6" fillId="0" borderId="2" xfId="0" applyFont="1" applyBorder="1" applyAlignment="1">
      <x:alignment horizontal="center" vertical="center"/>
    </x:xf>
    <x:xf numFmtId="0" fontId="6" fillId="0" borderId="3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6" fillId="0" borderId="5" xfId="0" applyFont="1" applyBorder="1" applyAlignment="1">
      <x:alignment horizontal="center" vertical="center"/>
    </x:xf>
    <x:xf numFmtId="0" fontId="6" fillId="0" borderId="6" xfId="0" applyFont="1" applyBorder="1" applyAlignment="1">
      <x:alignment horizontal="center" vertical="center"/>
    </x:xf>
    <x:xf numFmtId="0" fontId="0" fillId="0" borderId="0" xfId="0" applyAlignment="1">
      <x:alignment horizontal="center" vertical="center" shrinkToFit="1"/>
    </x:xf>
    <x:xf numFmtId="0" fontId="7" fillId="0" borderId="0" xfId="0" applyFont="1">
      <x:alignment horizontal="general" vertical="center"/>
    </x:xf>
    <x:xf numFmtId="0" fontId="8" fillId="0" borderId="7" xfId="0" applyNumberFormat="1" applyFont="1" applyFill="1" applyBorder="1" applyAlignment="1" applyProtection="1">
      <x:alignment horizontal="center" vertical="center"/>
    </x:xf>
    <x:xf numFmtId="41" fontId="8" fillId="0" borderId="7" xfId="17" applyNumberFormat="1" applyFont="1" applyFill="1" applyBorder="1" applyAlignment="1" applyProtection="1">
      <x:alignment horizontal="center" vertical="center"/>
    </x:xf>
    <x:xf numFmtId="41" fontId="9" fillId="0" borderId="7" xfId="17" applyNumberFormat="1" applyFont="1" applyFill="1" applyBorder="1" applyAlignment="1" applyProtection="1">
      <x:alignment horizontal="center" vertical="center"/>
    </x:xf>
    <x:xf numFmtId="41" fontId="9" fillId="0" borderId="7" xfId="17" applyNumberFormat="1" applyFont="1" applyFill="1" applyBorder="1" applyAlignment="1" applyProtection="1">
      <x:alignment horizontal="center" vertical="center" wrapText="1"/>
    </x:xf>
    <x:xf numFmtId="0" fontId="8" fillId="0" borderId="7" xfId="17" applyNumberFormat="1" applyFont="1" applyFill="1" applyBorder="1" applyAlignment="1" applyProtection="1">
      <x:alignment horizontal="center" vertical="center" wrapText="1"/>
    </x:xf>
    <x:xf numFmtId="0" fontId="9" fillId="0" borderId="7" xfId="0" applyNumberFormat="1" applyFont="1" applyFill="1" applyBorder="1" applyAlignment="1" applyProtection="1">
      <x:alignment horizontal="center" vertical="center"/>
    </x:xf>
    <x:xf numFmtId="41" fontId="8" fillId="0" borderId="7" xfId="17" applyNumberFormat="1" applyFont="1" applyFill="1" applyBorder="1" applyAlignment="1" applyProtection="1">
      <x:alignment horizontal="general" vertical="center"/>
    </x:xf>
    <x:xf numFmtId="41" fontId="8" fillId="0" borderId="7" xfId="0" applyNumberFormat="1" applyFont="1" applyFill="1" applyBorder="1" applyAlignment="1" applyProtection="1">
      <x:alignment horizontal="general" vertical="center"/>
    </x:xf>
    <x:xf numFmtId="41" fontId="8" fillId="0" borderId="8" xfId="17" applyNumberFormat="1" applyFont="1" applyFill="1" applyBorder="1" applyAlignment="1" applyProtection="1">
      <x:alignment horizontal="general" vertical="center"/>
    </x:xf>
    <x:xf numFmtId="41" fontId="8" fillId="0" borderId="7" xfId="0" applyNumberFormat="1" applyFont="1" applyFill="1" applyBorder="1" applyAlignment="1" applyProtection="1">
      <x:alignment horizontal="center" vertical="center"/>
    </x:xf>
    <x:xf numFmtId="0" fontId="8" fillId="0" borderId="9" xfId="0" applyNumberFormat="1" applyFont="1" applyFill="1" applyBorder="1" applyAlignment="1" applyProtection="1">
      <x:alignment horizontal="center" vertical="center"/>
    </x:xf>
    <x:xf numFmtId="41" fontId="8" fillId="0" borderId="9" xfId="0" applyNumberFormat="1" applyFont="1" applyFill="1" applyBorder="1" applyAlignment="1" applyProtection="1">
      <x:alignment horizontal="center" vertical="center"/>
    </x:xf>
    <x:xf numFmtId="41" fontId="8" fillId="0" borderId="8" xfId="0" applyNumberFormat="1" applyFont="1" applyFill="1" applyBorder="1" applyAlignment="1" applyProtection="1">
      <x:alignment horizontal="general" vertical="center"/>
    </x:xf>
    <x:xf numFmtId="41" fontId="8" fillId="0" borderId="8" xfId="17" applyNumberFormat="1" applyFont="1" applyFill="1" applyBorder="1" applyAlignment="1" applyProtection="1">
      <x:alignment horizontal="center" vertical="center"/>
    </x:xf>
    <x:xf numFmtId="41" fontId="8" fillId="0" borderId="10" xfId="17" applyNumberFormat="1" applyFont="1" applyFill="1" applyBorder="1" applyAlignment="1" applyProtection="1">
      <x:alignment horizontal="center" vertical="center"/>
    </x:xf>
    <x:xf numFmtId="41" fontId="9" fillId="0" borderId="9" xfId="17" applyNumberFormat="1" applyFont="1" applyFill="1" applyBorder="1" applyAlignment="1" applyProtection="1">
      <x:alignment horizontal="center" vertical="center"/>
    </x:xf>
    <x:xf numFmtId="41" fontId="8" fillId="0" borderId="11" xfId="17" applyNumberFormat="1" applyFont="1" applyFill="1" applyBorder="1" applyAlignment="1" applyProtection="1">
      <x:alignment horizontal="general" vertical="center"/>
    </x:xf>
    <x:xf numFmtId="41" fontId="8" fillId="0" borderId="12" xfId="17" applyNumberFormat="1" applyFont="1" applyFill="1" applyBorder="1" applyAlignment="1" applyProtection="1">
      <x:alignment horizontal="general" vertical="center"/>
    </x:xf>
    <x:xf numFmtId="41" fontId="8" fillId="2" borderId="7" xfId="0" applyNumberFormat="1" applyFont="1" applyFill="1" applyBorder="1" applyAlignment="1" applyProtection="1">
      <x:alignment horizontal="center" vertical="center"/>
    </x:xf>
    <x:xf numFmtId="41" fontId="8" fillId="2" borderId="8" xfId="17" applyNumberFormat="1" applyFont="1" applyFill="1" applyBorder="1" applyAlignment="1" applyProtection="1">
      <x:alignment horizontal="center" vertical="center"/>
    </x:xf>
    <x:xf numFmtId="41" fontId="8" fillId="2" borderId="11" xfId="17" applyNumberFormat="1" applyFont="1" applyFill="1" applyBorder="1" applyAlignment="1" applyProtection="1">
      <x:alignment horizontal="general" vertical="center"/>
    </x:xf>
    <x:xf numFmtId="49" fontId="8" fillId="0" borderId="7" xfId="17" applyNumberFormat="1" applyFont="1" applyFill="1" applyBorder="1" applyAlignment="1" applyProtection="1">
      <x:alignment horizontal="center" vertical="center" shrinkToFit="1"/>
    </x:xf>
    <x:xf numFmtId="0" fontId="8" fillId="0" borderId="7" xfId="0" applyNumberFormat="1" applyFont="1" applyFill="1" applyBorder="1" applyAlignment="1" applyProtection="1">
      <x:alignment horizontal="center" vertical="center" shrinkToFit="1"/>
    </x:xf>
    <x:xf numFmtId="49" fontId="8" fillId="0" borderId="7" xfId="0" applyNumberFormat="1" applyFont="1" applyFill="1" applyBorder="1" applyAlignment="1" applyProtection="1">
      <x:alignment horizontal="center" vertical="center" shrinkToFit="1"/>
    </x:xf>
    <x:xf numFmtId="49" fontId="8" fillId="0" borderId="9" xfId="0" applyNumberFormat="1" applyFont="1" applyFill="1" applyBorder="1" applyAlignment="1" applyProtection="1">
      <x:alignment horizontal="center" vertical="center" shrinkToFit="1"/>
    </x:xf>
    <x:xf numFmtId="0" fontId="8" fillId="0" borderId="7" xfId="0" applyNumberFormat="1" applyFont="1" applyFill="1" applyBorder="1" applyAlignment="1" applyProtection="1">
      <x:alignment horizontal="center" vertical="center" shrinkToFit="1"/>
    </x:xf>
    <x:xf numFmtId="0" fontId="8" fillId="2" borderId="7" xfId="0" applyNumberFormat="1" applyFont="1" applyFill="1" applyBorder="1" applyAlignment="1" applyProtection="1">
      <x:alignment horizontal="center" vertical="center" shrinkToFit="1"/>
    </x:xf>
    <x:xf numFmtId="0" fontId="8" fillId="0" borderId="9" xfId="0" applyNumberFormat="1" applyFont="1" applyFill="1" applyBorder="1" applyAlignment="1" applyProtection="1">
      <x:alignment horizontal="center" vertical="center" shrinkToFit="1"/>
    </x:xf>
    <x:xf numFmtId="0" fontId="10" fillId="3" borderId="13" xfId="0" applyFont="1" applyFill="1" applyBorder="1" applyAlignment="1" applyProtection="1">
      <x:alignment horizontal="center" vertical="center"/>
    </x:xf>
    <x:xf numFmtId="0" fontId="10" fillId="3" borderId="13" xfId="0" applyFont="1" applyFill="1" applyBorder="1" applyAlignment="1" applyProtection="1">
      <x:alignment horizontal="center" vertical="center" shrinkToFit="1"/>
    </x:xf>
    <x:xf numFmtId="0" fontId="10" fillId="3" borderId="13" xfId="0" applyFont="1" applyFill="1" applyBorder="1" applyAlignment="1" applyProtection="1">
      <x:alignment horizontal="general" vertical="center"/>
    </x:xf>
    <x:xf numFmtId="3" fontId="10" fillId="3" borderId="13" xfId="0" applyNumberFormat="1" applyFont="1" applyFill="1" applyBorder="1" applyAlignment="1" applyProtection="1">
      <x:alignment horizontal="general" vertical="center"/>
    </x:xf>
    <x:xf numFmtId="3" fontId="10" fillId="3" borderId="14" xfId="0" applyNumberFormat="1" applyFont="1" applyFill="1" applyBorder="1" applyAlignment="1" applyProtection="1">
      <x:alignment horizontal="general" vertical="center"/>
    </x:xf>
    <x:xf numFmtId="0" fontId="9" fillId="0" borderId="15" xfId="17" applyNumberFormat="1" applyFont="1" applyFill="1" applyBorder="1" applyAlignment="1" applyProtection="1">
      <x:alignment horizontal="center" vertical="center" wrapText="1"/>
    </x:xf>
    <x:xf numFmtId="49" fontId="8" fillId="0" borderId="15" xfId="0" applyNumberFormat="1" applyFont="1" applyFill="1" applyBorder="1" applyAlignment="1" applyProtection="1">
      <x:alignment horizontal="general" vertical="center" shrinkToFit="1"/>
    </x:xf>
    <x:xf numFmtId="41" fontId="8" fillId="4" borderId="15" xfId="17" applyNumberFormat="1" applyFont="1" applyFill="1" applyBorder="1" applyAlignment="1" applyProtection="1">
      <x:alignment horizontal="center" vertical="center" shrinkToFit="1"/>
    </x:xf>
    <x:xf numFmtId="41" fontId="8" fillId="4" borderId="15" xfId="17" applyNumberFormat="1" applyFont="1" applyFill="1" applyBorder="1" applyAlignment="1" applyProtection="1">
      <x:alignment horizontal="center" vertical="center" wrapText="1"/>
    </x:xf>
    <x:xf numFmtId="41" fontId="8" fillId="4" borderId="15" xfId="17" applyNumberFormat="1" applyFont="1" applyFill="1" applyBorder="1" applyAlignment="1" applyProtection="1">
      <x:alignment horizontal="general" vertical="center"/>
    </x:xf>
    <x:xf numFmtId="41" fontId="9" fillId="0" borderId="7" xfId="17" applyNumberFormat="1" applyFont="1" applyFill="1" applyBorder="1" applyAlignment="1" applyProtection="1">
      <x:alignment horizontal="center" vertical="center"/>
    </x:xf>
    <x:xf numFmtId="49" fontId="8" fillId="0" borderId="7" xfId="17" applyNumberFormat="1" applyFont="1" applyFill="1" applyBorder="1" applyAlignment="1" applyProtection="1">
      <x:alignment horizontal="general" vertical="center" shrinkToFit="1"/>
    </x:xf>
    <x:xf numFmtId="0" fontId="8" fillId="4" borderId="7" xfId="0" applyNumberFormat="1" applyFont="1" applyFill="1" applyBorder="1" applyAlignment="1" applyProtection="1">
      <x:alignment horizontal="center" vertical="center" shrinkToFit="1"/>
    </x:xf>
    <x:xf numFmtId="41" fontId="8" fillId="4" borderId="7" xfId="17" applyNumberFormat="1" applyFont="1" applyFill="1" applyBorder="1" applyAlignment="1" applyProtection="1">
      <x:alignment horizontal="center" vertical="center" wrapText="1"/>
    </x:xf>
    <x:xf numFmtId="41" fontId="8" fillId="4" borderId="7" xfId="17" applyNumberFormat="1" applyFont="1" applyFill="1" applyBorder="1" applyAlignment="1" applyProtection="1">
      <x:alignment horizontal="general" vertical="center"/>
    </x:xf>
    <x:xf numFmtId="41" fontId="8" fillId="4" borderId="7" xfId="0" applyNumberFormat="1" applyFont="1" applyFill="1" applyBorder="1" applyAlignment="1" applyProtection="1">
      <x:alignment horizontal="general" vertical="center"/>
    </x:xf>
    <x:xf numFmtId="0" fontId="9" fillId="0" borderId="7" xfId="0" applyNumberFormat="1" applyFont="1" applyFill="1" applyBorder="1" applyAlignment="1" applyProtection="1">
      <x:alignment horizontal="center" vertical="center" shrinkToFit="1"/>
    </x:xf>
    <x:xf numFmtId="49" fontId="8" fillId="0" borderId="7" xfId="0" applyNumberFormat="1" applyFont="1" applyFill="1" applyBorder="1" applyAlignment="1" applyProtection="1">
      <x:alignment horizontal="general" vertical="center" shrinkToFit="1"/>
    </x:xf>
    <x:xf numFmtId="41" fontId="8" fillId="4" borderId="7" xfId="0" applyNumberFormat="1" applyFont="1" applyFill="1" applyBorder="1" applyAlignment="1" applyProtection="1">
      <x:alignment horizontal="center" vertical="center"/>
    </x:xf>
    <x:xf numFmtId="0" fontId="9" fillId="0" borderId="7" xfId="17" applyNumberFormat="1" applyFont="1" applyFill="1" applyBorder="1" applyAlignment="1" applyProtection="1">
      <x:alignment horizontal="center" vertical="center" wrapText="1"/>
    </x:xf>
    <x:xf numFmtId="41" fontId="8" fillId="4" borderId="7" xfId="17" applyNumberFormat="1" applyFont="1" applyFill="1" applyBorder="1" applyAlignment="1" applyProtection="1">
      <x:alignment horizontal="center" vertical="center" shrinkToFit="1"/>
    </x:xf>
    <x:xf numFmtId="0" fontId="8" fillId="0" borderId="7" xfId="0" applyNumberFormat="1" applyFont="1" applyFill="1" applyBorder="1" applyAlignment="1" applyProtection="1">
      <x:alignment horizontal="general" vertical="center" shrinkToFit="1"/>
    </x:xf>
    <x:xf numFmtId="41" fontId="9" fillId="0" borderId="7" xfId="17" applyNumberFormat="1" applyFont="1" applyFill="1" applyBorder="1" applyAlignment="1" applyProtection="1">
      <x:alignment horizontal="center" vertical="center" wrapText="1"/>
    </x:xf>
    <x:xf numFmtId="0" fontId="9" fillId="0" borderId="7" xfId="0" applyNumberFormat="1" applyFont="1" applyFill="1" applyBorder="1" applyAlignment="1" applyProtection="1">
      <x:alignment horizontal="center" vertical="center"/>
    </x:xf>
    <x:xf numFmtId="0" fontId="8" fillId="0" borderId="15" xfId="17" applyNumberFormat="1" applyFont="1" applyFill="1" applyBorder="1" applyAlignment="1" applyProtection="1">
      <x:alignment horizontal="center" vertical="center" wrapText="1"/>
    </x:xf>
    <x:xf numFmtId="0" fontId="8" fillId="0" borderId="7" xfId="17" applyNumberFormat="1" applyFont="1" applyFill="1" applyBorder="1" applyAlignment="1" applyProtection="1">
      <x:alignment horizontal="center" vertical="center" wrapText="1"/>
    </x:xf>
    <x:xf numFmtId="0" fontId="8" fillId="0" borderId="7" xfId="0" applyNumberFormat="1" applyFont="1" applyFill="1" applyBorder="1" applyAlignment="1" applyProtection="1">
      <x:alignment horizontal="center" vertical="center"/>
    </x:xf>
    <x:xf numFmtId="0" fontId="10" fillId="3" borderId="16" xfId="0" applyNumberFormat="1" applyFont="1" applyFill="1" applyBorder="1" applyAlignment="1" applyProtection="1">
      <x:alignment horizontal="center" vertical="center"/>
    </x:xf>
    <x:xf numFmtId="0" fontId="10" fillId="3" borderId="17" xfId="0" applyFont="1" applyFill="1" applyBorder="1" applyAlignment="1" applyProtection="1">
      <x:alignment horizontal="center" vertical="center"/>
    </x:xf>
    <x:xf numFmtId="0" fontId="8" fillId="0" borderId="18" xfId="17" applyNumberFormat="1" applyFont="1" applyFill="1" applyBorder="1" applyAlignment="1" applyProtection="1">
      <x:alignment horizontal="center" vertical="center" wrapText="1"/>
    </x:xf>
    <x:xf numFmtId="0" fontId="8" fillId="0" borderId="19" xfId="0" applyNumberFormat="1" applyFont="1" applyFill="1" applyBorder="1" applyAlignment="1" applyProtection="1">
      <x:alignment horizontal="center" vertical="center"/>
    </x:xf>
    <x:xf numFmtId="0" fontId="8" fillId="0" borderId="19" xfId="0" applyNumberFormat="1" applyFont="1" applyFill="1" applyBorder="1" applyAlignment="1" applyProtection="1">
      <x:alignment horizontal="center" vertical="center"/>
    </x:xf>
    <x:xf numFmtId="0" fontId="8" fillId="0" borderId="19" xfId="17" applyNumberFormat="1" applyFont="1" applyFill="1" applyBorder="1" applyAlignment="1" applyProtection="1">
      <x:alignment horizontal="center" vertical="center" wrapText="1"/>
    </x:xf>
    <x:xf numFmtId="0" fontId="8" fillId="0" borderId="20" xfId="0" applyNumberFormat="1" applyFont="1" applyFill="1" applyBorder="1" applyAlignment="1" applyProtection="1">
      <x:alignment horizontal="center" vertical="center"/>
    </x:xf>
    <x:xf numFmtId="41" fontId="8" fillId="4" borderId="21" xfId="17" applyNumberFormat="1" applyFont="1" applyFill="1" applyBorder="1" applyAlignment="1" applyProtection="1">
      <x:alignment horizontal="general" vertical="center"/>
    </x:xf>
    <x:xf numFmtId="41" fontId="9" fillId="4" borderId="22" xfId="17" applyNumberFormat="1" applyFont="1" applyFill="1" applyBorder="1" applyAlignment="1" applyProtection="1">
      <x:alignment horizontal="general" vertical="center"/>
    </x:xf>
    <x:xf numFmtId="0" fontId="11" fillId="0" borderId="23" xfId="0" applyFont="1" applyFill="1" applyBorder="1" applyAlignment="1" applyProtection="1">
      <x:alignment horizontal="center" vertical="center"/>
    </x:xf>
    <x:xf numFmtId="41" fontId="8" fillId="4" borderId="8" xfId="17" applyNumberFormat="1" applyFont="1" applyFill="1" applyBorder="1" applyAlignment="1" applyProtection="1">
      <x:alignment horizontal="general" vertical="center"/>
    </x:xf>
    <x:xf numFmtId="41" fontId="9" fillId="4" borderId="11" xfId="17" applyNumberFormat="1" applyFont="1" applyFill="1" applyBorder="1" applyAlignment="1" applyProtection="1">
      <x:alignment horizontal="general" vertical="center"/>
    </x:xf>
    <x:xf numFmtId="0" fontId="11" fillId="0" borderId="24" xfId="0" applyNumberFormat="1" applyFont="1" applyFill="1" applyBorder="1" applyAlignment="1" applyProtection="1">
      <x:alignment horizontal="center" vertical="center"/>
    </x:xf>
    <x:xf numFmtId="0" fontId="12" fillId="0" borderId="24" xfId="0" applyFont="1" applyFill="1" applyBorder="1" applyAlignment="1" applyProtection="1">
      <x:alignment horizontal="center" vertical="center" wrapText="1"/>
    </x:xf>
    <x:xf numFmtId="41" fontId="8" fillId="4" borderId="8" xfId="0" applyNumberFormat="1" applyFont="1" applyFill="1" applyBorder="1" applyAlignment="1" applyProtection="1">
      <x:alignment horizontal="general" vertical="center"/>
    </x:xf>
    <x:xf numFmtId="0" fontId="0" fillId="0" borderId="24" xfId="0" applyFont="1" applyFill="1" applyBorder="1" applyAlignment="1" applyProtection="1">
      <x:alignment horizontal="general" vertical="center"/>
    </x:xf>
    <x:xf numFmtId="41" fontId="8" fillId="4" borderId="8" xfId="17" applyNumberFormat="1" applyFont="1" applyFill="1" applyBorder="1" applyAlignment="1" applyProtection="1">
      <x:alignment horizontal="center" vertical="center"/>
    </x:xf>
    <x:xf numFmtId="41" fontId="8" fillId="4" borderId="8" xfId="0" applyNumberFormat="1" applyFont="1" applyFill="1" applyBorder="1" applyAlignment="1" applyProtection="1">
      <x:alignment horizontal="center" vertical="center"/>
    </x:xf>
    <x:xf numFmtId="0" fontId="0" fillId="2" borderId="24" xfId="0" applyFont="1" applyFill="1" applyBorder="1" applyAlignment="1" applyProtection="1">
      <x:alignment horizontal="center" vertical="center"/>
    </x:xf>
    <x:xf numFmtId="0" fontId="0" fillId="0" borderId="25" xfId="0" applyFont="1" applyFill="1" applyBorder="1" applyAlignment="1" applyProtection="1">
      <x:alignment horizontal="general" vertical="center"/>
    </x:xf>
    <x:xf numFmtId="0" fontId="8" fillId="0" borderId="26" xfId="0" applyNumberFormat="1" applyFont="1" applyFill="1" applyBorder="1" applyAlignment="1" applyProtection="1">
      <x:alignment horizontal="center" vertical="center"/>
    </x:xf>
    <x:xf numFmtId="0" fontId="8" fillId="0" borderId="27" xfId="0" applyFont="1" applyFill="1" applyBorder="1" applyAlignment="1" applyProtection="1">
      <x:alignment horizontal="center" vertical="center"/>
    </x:xf>
    <x:xf numFmtId="0" fontId="8" fillId="0" borderId="28" xfId="0" applyFont="1" applyFill="1" applyBorder="1" applyAlignment="1" applyProtection="1">
      <x:alignment horizontal="center" vertical="center"/>
    </x:xf>
    <x:xf numFmtId="0" fontId="9" fillId="0" borderId="29" xfId="0" applyFont="1" applyFill="1" applyBorder="1" applyAlignment="1" applyProtection="1">
      <x:alignment horizontal="center" vertical="center" wrapText="1"/>
    </x:xf>
    <x:xf numFmtId="0" fontId="8" fillId="0" borderId="30" xfId="0" applyFont="1" applyFill="1" applyBorder="1" applyAlignment="1" applyProtection="1">
      <x:alignment horizontal="center" vertical="center"/>
    </x:xf>
    <x:xf numFmtId="0" fontId="8" fillId="0" borderId="7" xfId="0" applyFont="1" applyFill="1" applyBorder="1" applyAlignment="1" applyProtection="1">
      <x:alignment horizontal="center" vertical="center"/>
    </x:xf>
    <x:xf numFmtId="0" fontId="8" fillId="0" borderId="7" xfId="0" applyFont="1" applyFill="1" applyBorder="1" applyAlignment="1" applyProtection="1">
      <x:alignment horizontal="center" vertical="center" shrinkToFit="1"/>
    </x:xf>
    <x:xf numFmtId="0" fontId="8" fillId="0" borderId="8" xfId="0" applyFont="1" applyFill="1" applyBorder="1" applyAlignment="1" applyProtection="1">
      <x:alignment horizontal="center" vertical="center"/>
    </x:xf>
    <x:xf numFmtId="0" fontId="9" fillId="0" borderId="11" xfId="0" applyFont="1" applyFill="1" applyBorder="1" applyAlignment="1" applyProtection="1">
      <x:alignment horizontal="center" vertical="center"/>
    </x:xf>
    <x:xf numFmtId="0" fontId="8" fillId="0" borderId="24" xfId="0" applyFont="1" applyFill="1" applyBorder="1" applyAlignment="1" applyProtection="1">
      <x:alignment horizontal="center" vertical="center"/>
    </x:xf>
    <x:xf numFmtId="0" fontId="8" fillId="0" borderId="31" xfId="0" applyNumberFormat="1" applyFont="1" applyFill="1" applyBorder="1" applyAlignment="1" applyProtection="1">
      <x:alignment horizontal="center" vertical="center"/>
    </x:xf>
    <x:xf numFmtId="0" fontId="8" fillId="0" borderId="32" xfId="0" applyFont="1" applyFill="1" applyBorder="1" applyAlignment="1" applyProtection="1">
      <x:alignment horizontal="center" vertical="center"/>
    </x:xf>
    <x:xf numFmtId="0" fontId="8" fillId="0" borderId="32" xfId="0" applyFont="1" applyFill="1" applyBorder="1" applyAlignment="1" applyProtection="1">
      <x:alignment horizontal="center" vertical="center" shrinkToFit="1"/>
    </x:xf>
    <x:xf numFmtId="0" fontId="8" fillId="0" borderId="32" xfId="0" applyFont="1" applyFill="1" applyBorder="1" applyAlignment="1" applyProtection="1">
      <x:alignment horizontal="center" vertical="center"/>
    </x:xf>
    <x:xf numFmtId="0" fontId="8" fillId="0" borderId="33" xfId="0" applyFont="1" applyFill="1" applyBorder="1" applyAlignment="1" applyProtection="1">
      <x:alignment horizontal="center" vertical="center"/>
    </x:xf>
    <x:xf numFmtId="0" fontId="9" fillId="0" borderId="34" xfId="0" applyFont="1" applyFill="1" applyBorder="1" applyAlignment="1" applyProtection="1">
      <x:alignment horizontal="center" vertical="center"/>
    </x:xf>
    <x:xf numFmtId="0" fontId="8" fillId="0" borderId="35" xfId="0" applyFont="1" applyFill="1" applyBorder="1" applyAlignment="1" applyProtection="1">
      <x:alignment horizontal="center" vertical="center"/>
    </x:xf>
    <x:xf numFmtId="0" fontId="8" fillId="0" borderId="27" xfId="0" applyNumberFormat="1" applyFont="1" applyFill="1" applyBorder="1" applyAlignment="1" applyProtection="1">
      <x:alignment horizontal="center" vertical="center"/>
    </x:xf>
  </x:cellXfs>
  <x:cellStyles count="6">
    <x:cellStyle xfId="15" builtinId="5"/>
    <x:cellStyle xfId="16" builtinId="3"/>
    <x:cellStyle xfId="17" builtinId="6"/>
    <x:cellStyle xfId="18" builtinId="4"/>
    <x:cellStyle xfId="19" builtinId="7"/>
    <x:cellStyle xfId="0" builtinId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ྩ觘˗⦦彺..뼉㽺 耀Ʋ기-ೋ率ᯩia쿓܇]谀匐ľ鋠ٸLAID뎸ૠ돈ૠ돈ૠ" defaultPivotStyle="Light Style 1 - Accent 11ྩ觘˗⦦彺..뼉㽺 耀Ʋ기-ೋ率ᯩia쿓܇]谀匐ľ鋠ٸLAID뎸ૠ돈ૠ돈ૠ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J63"/>
  <x:sheetViews>
    <x:sheetView tabSelected="1" topLeftCell="A1" zoomScaleNormal="100" workbookViewId="0">
      <x:pane xSplit="0" ySplit="6" topLeftCell="A7" activePane="bottomLeft" state="frozen"/>
      <x:selection pane="bottomLeft" activeCell="K1" activeCellId="0" sqref="K1:K1"/>
    </x:sheetView>
  </x:sheetViews>
  <x:sheetFormatPr defaultRowHeight="13.35"/>
  <x:cols>
    <x:col min="1" max="2" width="4.66796875" customWidth="1"/>
    <x:col min="3" max="3" width="8" customWidth="1"/>
    <x:col min="4" max="4" width="8.88671875" hidden="1"/>
    <x:col min="5" max="9" width="10.77734375" customWidth="1"/>
    <x:col min="10" max="10" width="11" customWidth="1"/>
  </x:cols>
  <x:sheetData>
    <x:row r="1" spans="1:10" ht="18" customHeight="1">
      <x:c r="A1" s="2" t="s">
        <x:v>66</x:v>
      </x:c>
      <x:c r="B1" s="3"/>
      <x:c r="C1" s="3"/>
      <x:c r="D1" s="3"/>
      <x:c r="E1" s="3"/>
      <x:c r="F1" s="3"/>
      <x:c r="G1" s="3"/>
      <x:c r="H1" s="3"/>
      <x:c r="I1" s="3"/>
      <x:c r="J1" s="4"/>
    </x:row>
    <x:row r="2" spans="1:10" ht="18" customHeight="1">
      <x:c r="A2" s="5"/>
      <x:c r="B2" s="6"/>
      <x:c r="C2" s="6"/>
      <x:c r="D2" s="6"/>
      <x:c r="E2" s="6"/>
      <x:c r="F2" s="6"/>
      <x:c r="G2" s="6"/>
      <x:c r="H2" s="6"/>
      <x:c r="I2" s="6"/>
      <x:c r="J2" s="7"/>
    </x:row>
    <x:row r="3" spans="1:10">
      <x:c r="A3" s="1"/>
      <x:c r="B3" s="1"/>
      <x:c r="C3" s="1"/>
      <x:c r="D3" s="8"/>
      <x:c r="E3" s="8"/>
      <x:c r="I3" s="9"/>
      <x:c r="J3" s="1"/>
    </x:row>
    <x:row r="4" spans="1:10" ht="30" customHeight="1">
      <x:c r="A4" s="85" t="s">
        <x:v>2</x:v>
      </x:c>
      <x:c r="B4" s="86" t="s">
        <x:v>60</x:v>
      </x:c>
      <x:c r="C4" s="102" t="s">
        <x:v>0</x:v>
      </x:c>
      <x:c r="D4" s="102"/>
      <x:c r="E4" s="86" t="s">
        <x:v>68</x:v>
      </x:c>
      <x:c r="F4" s="86"/>
      <x:c r="G4" s="86"/>
      <x:c r="H4" s="87"/>
      <x:c r="I4" s="88" t="s">
        <x:v>6</x:v>
      </x:c>
      <x:c r="J4" s="89" t="s">
        <x:v>1</x:v>
      </x:c>
    </x:row>
    <x:row r="5" spans="1:10" ht="30" customHeight="1">
      <x:c r="A5" s="69"/>
      <x:c r="B5" s="90"/>
      <x:c r="C5" s="102"/>
      <x:c r="D5" s="102"/>
      <x:c r="E5" s="91" t="s">
        <x:v>71</x:v>
      </x:c>
      <x:c r="F5" s="90" t="s">
        <x:v>67</x:v>
      </x:c>
      <x:c r="G5" s="90"/>
      <x:c r="H5" s="92"/>
      <x:c r="I5" s="93"/>
      <x:c r="J5" s="94"/>
    </x:row>
    <x:row r="6" spans="1:10" ht="30" customHeight="1">
      <x:c r="A6" s="95"/>
      <x:c r="B6" s="96"/>
      <x:c r="C6" s="102"/>
      <x:c r="D6" s="102"/>
      <x:c r="E6" s="97"/>
      <x:c r="F6" s="98" t="s">
        <x:v>78</x:v>
      </x:c>
      <x:c r="G6" s="98" t="s">
        <x:v>28</x:v>
      </x:c>
      <x:c r="H6" s="99" t="s">
        <x:v>33</x:v>
      </x:c>
      <x:c r="I6" s="100"/>
      <x:c r="J6" s="101"/>
    </x:row>
    <x:row r="7" spans="1:10" ht="25" customHeight="1">
      <x:c r="A7" s="65" t="s">
        <x:v>78</x:v>
      </x:c>
      <x:c r="B7" s="38"/>
      <x:c r="C7" s="40"/>
      <x:c r="D7" s="39"/>
      <x:c r="E7" s="39" t="s">
        <x:v>30</x:v>
      </x:c>
      <x:c r="F7" s="41">
        <x:f>F8+F9+F10+F11+F15+F19+F20+F21+F22+F26+F27+F28+F29+F32+F37+F40+F41+F42+F43+F44+F47+F48+F52+F56+F60</x:f>
        <x:v>308538</x:v>
      </x:c>
      <x:c r="G7" s="41">
        <x:f>G8+G9+G10+G11+G15+G19+G20+G21+G22+G26+G27+G28+G29+G32+G37+G40+G41+G42+G43+G44+G47+G48+G52+G56+G60</x:f>
        <x:v>153104</x:v>
      </x:c>
      <x:c r="H7" s="41">
        <x:f>H8+H9+H10+H11+H15+H19+H20+H21+H22+H26+H27+H28+H29+H32+H37+H40+H41+H42+H43+H44+H47+H48+H52+H56+H60</x:f>
        <x:v>155434</x:v>
      </x:c>
      <x:c r="I7" s="42">
        <x:f>I8+I9+I10+I11+I15+I19+I20+I21+I22+I26+I27+I28+I29+I32+I37+I40+I41+I42+I43+I44++I47+I48+I52+I56+I60</x:f>
        <x:v>153104</x:v>
      </x:c>
      <x:c r="J7" s="66"/>
    </x:row>
    <x:row r="8" spans="1:10" ht="25" customHeight="1">
      <x:c r="A8" s="67">
        <x:v>1</x:v>
      </x:c>
      <x:c r="B8" s="62" t="s">
        <x:v>77</x:v>
      </x:c>
      <x:c r="C8" s="43" t="s">
        <x:v>35</x:v>
      </x:c>
      <x:c r="D8" s="44" t="s">
        <x:v>22</x:v>
      </x:c>
      <x:c r="E8" s="45" t="s">
        <x:v>37</x:v>
      </x:c>
      <x:c r="F8" s="46">
        <x:f>SUM(G8:H8)</x:f>
        <x:v>2100</x:v>
      </x:c>
      <x:c r="G8" s="47">
        <x:v>1050</x:v>
      </x:c>
      <x:c r="H8" s="72">
        <x:v>1050</x:v>
      </x:c>
      <x:c r="I8" s="73">
        <x:f>G8</x:f>
        <x:v>1050</x:v>
      </x:c>
      <x:c r="J8" s="74"/>
    </x:row>
    <x:row r="9" spans="1:10" ht="25" customHeight="1">
      <x:c r="A9" s="68">
        <x:v>2</x:v>
      </x:c>
      <x:c r="B9" s="63" t="s">
        <x:v>77</x:v>
      </x:c>
      <x:c r="C9" s="48" t="s">
        <x:v>34</x:v>
      </x:c>
      <x:c r="D9" s="49" t="s">
        <x:v>16</x:v>
      </x:c>
      <x:c r="E9" s="50" t="s">
        <x:v>75</x:v>
      </x:c>
      <x:c r="F9" s="51">
        <x:f>SUM(G9:H9)</x:f>
        <x:v>11900</x:v>
      </x:c>
      <x:c r="G9" s="52">
        <x:v>5950</x:v>
      </x:c>
      <x:c r="H9" s="75">
        <x:v>5950</x:v>
      </x:c>
      <x:c r="I9" s="76">
        <x:f>G9</x:f>
        <x:v>5950</x:v>
      </x:c>
      <x:c r="J9" s="77"/>
    </x:row>
    <x:row r="10" spans="1:10" ht="25" customHeight="1">
      <x:c r="A10" s="68">
        <x:v>3</x:v>
      </x:c>
      <x:c r="B10" s="63" t="s">
        <x:v>77</x:v>
      </x:c>
      <x:c r="C10" s="48" t="s">
        <x:v>46</x:v>
      </x:c>
      <x:c r="D10" s="49" t="s">
        <x:v>20</x:v>
      </x:c>
      <x:c r="E10" s="50" t="s">
        <x:v>75</x:v>
      </x:c>
      <x:c r="F10" s="51">
        <x:f>SUM(G10:H10)</x:f>
        <x:v>10500</x:v>
      </x:c>
      <x:c r="G10" s="52">
        <x:v>5250</x:v>
      </x:c>
      <x:c r="H10" s="75">
        <x:v>5250</x:v>
      </x:c>
      <x:c r="I10" s="76">
        <x:f>G10</x:f>
        <x:v>5250</x:v>
      </x:c>
      <x:c r="J10" s="78"/>
    </x:row>
    <x:row r="11" spans="1:10" ht="25" customHeight="1">
      <x:c r="A11" s="69">
        <x:v>4</x:v>
      </x:c>
      <x:c r="B11" s="11" t="s">
        <x:v>62</x:v>
      </x:c>
      <x:c r="C11" s="12" t="s">
        <x:v>47</x:v>
      </x:c>
      <x:c r="D11" s="31" t="s">
        <x:v>25</x:v>
      </x:c>
      <x:c r="E11" s="50" t="s">
        <x:v>59</x:v>
      </x:c>
      <x:c r="F11" s="53">
        <x:f>SUM(F12:F14)</x:f>
        <x:v>20240</x:v>
      </x:c>
      <x:c r="G11" s="53">
        <x:f>SUM(G12:G14)</x:f>
        <x:v>10000</x:v>
      </x:c>
      <x:c r="H11" s="79">
        <x:f>SUM(H12:H14)</x:f>
        <x:v>10240</x:v>
      </x:c>
      <x:c r="I11" s="76">
        <x:f>G11</x:f>
        <x:v>10000</x:v>
      </x:c>
      <x:c r="J11" s="78"/>
    </x:row>
    <x:row r="12" spans="1:10" ht="25" customHeight="1">
      <x:c r="A12" s="69"/>
      <x:c r="B12" s="11"/>
      <x:c r="C12" s="12"/>
      <x:c r="D12" s="31"/>
      <x:c r="E12" s="35" t="s">
        <x:v>75</x:v>
      </x:c>
      <x:c r="F12" s="17">
        <x:v>13300</x:v>
      </x:c>
      <x:c r="G12" s="17">
        <x:v>6650</x:v>
      </x:c>
      <x:c r="H12" s="18">
        <x:v>6650</x:v>
      </x:c>
      <x:c r="I12" s="26">
        <x:f>G12</x:f>
        <x:v>6650</x:v>
      </x:c>
      <x:c r="J12" s="80"/>
    </x:row>
    <x:row r="13" spans="1:10" ht="25" customHeight="1">
      <x:c r="A13" s="69"/>
      <x:c r="B13" s="11"/>
      <x:c r="C13" s="12"/>
      <x:c r="D13" s="31"/>
      <x:c r="E13" s="35" t="s">
        <x:v>72</x:v>
      </x:c>
      <x:c r="F13" s="17">
        <x:v>4840</x:v>
      </x:c>
      <x:c r="G13" s="17">
        <x:v>2420</x:v>
      </x:c>
      <x:c r="H13" s="18">
        <x:v>2420</x:v>
      </x:c>
      <x:c r="I13" s="26">
        <x:f>G13</x:f>
        <x:v>2420</x:v>
      </x:c>
      <x:c r="J13" s="80"/>
    </x:row>
    <x:row r="14" spans="1:10" ht="25" customHeight="1">
      <x:c r="A14" s="69"/>
      <x:c r="B14" s="11"/>
      <x:c r="C14" s="12"/>
      <x:c r="D14" s="31"/>
      <x:c r="E14" s="35" t="s">
        <x:v>37</x:v>
      </x:c>
      <x:c r="F14" s="17">
        <x:v>2100</x:v>
      </x:c>
      <x:c r="G14" s="17">
        <x:v>930</x:v>
      </x:c>
      <x:c r="H14" s="18">
        <x:v>1170</x:v>
      </x:c>
      <x:c r="I14" s="26">
        <x:f>G14</x:f>
        <x:v>930</x:v>
      </x:c>
      <x:c r="J14" s="80"/>
    </x:row>
    <x:row r="15" spans="1:10" ht="25" customHeight="1">
      <x:c r="A15" s="69">
        <x:v>5</x:v>
      </x:c>
      <x:c r="B15" s="11" t="s">
        <x:v>62</x:v>
      </x:c>
      <x:c r="C15" s="12" t="s">
        <x:v>56</x:v>
      </x:c>
      <x:c r="D15" s="31" t="s">
        <x:v>12</x:v>
      </x:c>
      <x:c r="E15" s="50" t="s">
        <x:v>59</x:v>
      </x:c>
      <x:c r="F15" s="53">
        <x:f>SUM(F16:F18)</x:f>
        <x:v>20350</x:v>
      </x:c>
      <x:c r="G15" s="53">
        <x:f>SUM(G16:G18)</x:f>
        <x:v>10000</x:v>
      </x:c>
      <x:c r="H15" s="79">
        <x:f>SUM(H16:H18)</x:f>
        <x:v>10350</x:v>
      </x:c>
      <x:c r="I15" s="76">
        <x:f>G15</x:f>
        <x:v>10000</x:v>
      </x:c>
      <x:c r="J15" s="80"/>
    </x:row>
    <x:row r="16" spans="1:10" ht="25" customHeight="1">
      <x:c r="A16" s="69"/>
      <x:c r="B16" s="11"/>
      <x:c r="C16" s="12"/>
      <x:c r="D16" s="31"/>
      <x:c r="E16" s="35" t="s">
        <x:v>75</x:v>
      </x:c>
      <x:c r="F16" s="17">
        <x:v>16600</x:v>
      </x:c>
      <x:c r="G16" s="17">
        <x:f>F16/2</x:f>
        <x:v>8300</x:v>
      </x:c>
      <x:c r="H16" s="18">
        <x:f>G16</x:f>
        <x:v>8300</x:v>
      </x:c>
      <x:c r="I16" s="26">
        <x:f>G16</x:f>
        <x:v>8300</x:v>
      </x:c>
      <x:c r="J16" s="80"/>
    </x:row>
    <x:row r="17" spans="1:10" ht="25" customHeight="1">
      <x:c r="A17" s="69"/>
      <x:c r="B17" s="11"/>
      <x:c r="C17" s="12"/>
      <x:c r="D17" s="31"/>
      <x:c r="E17" s="35" t="s">
        <x:v>72</x:v>
      </x:c>
      <x:c r="F17" s="17">
        <x:v>1650</x:v>
      </x:c>
      <x:c r="G17" s="17">
        <x:f>F17/2</x:f>
        <x:v>825</x:v>
      </x:c>
      <x:c r="H17" s="18">
        <x:f>G17</x:f>
        <x:v>825</x:v>
      </x:c>
      <x:c r="I17" s="26">
        <x:f>G17</x:f>
        <x:v>825</x:v>
      </x:c>
      <x:c r="J17" s="80"/>
    </x:row>
    <x:row r="18" spans="1:10" ht="25" customHeight="1">
      <x:c r="A18" s="69"/>
      <x:c r="B18" s="11"/>
      <x:c r="C18" s="12"/>
      <x:c r="D18" s="31"/>
      <x:c r="E18" s="35" t="s">
        <x:v>37</x:v>
      </x:c>
      <x:c r="F18" s="17">
        <x:v>2100</x:v>
      </x:c>
      <x:c r="G18" s="17">
        <x:v>875</x:v>
      </x:c>
      <x:c r="H18" s="18">
        <x:v>1225</x:v>
      </x:c>
      <x:c r="I18" s="26">
        <x:f>G18</x:f>
        <x:v>875</x:v>
      </x:c>
      <x:c r="J18" s="80"/>
    </x:row>
    <x:row r="19" spans="1:10" ht="25" customHeight="1">
      <x:c r="A19" s="68">
        <x:v>6</x:v>
      </x:c>
      <x:c r="B19" s="64" t="s">
        <x:v>62</x:v>
      </x:c>
      <x:c r="C19" s="54" t="s">
        <x:v>44</x:v>
      </x:c>
      <x:c r="D19" s="55" t="s">
        <x:v>3</x:v>
      </x:c>
      <x:c r="E19" s="50" t="s">
        <x:v>37</x:v>
      </x:c>
      <x:c r="F19" s="56">
        <x:v>2100</x:v>
      </x:c>
      <x:c r="G19" s="56">
        <x:f>F19/2</x:f>
        <x:v>1050</x:v>
      </x:c>
      <x:c r="H19" s="81">
        <x:f>G19</x:f>
        <x:v>1050</x:v>
      </x:c>
      <x:c r="I19" s="76">
        <x:f>G19</x:f>
        <x:v>1050</x:v>
      </x:c>
      <x:c r="J19" s="80"/>
    </x:row>
    <x:row r="20" spans="1:10" ht="25" customHeight="1">
      <x:c r="A20" s="68">
        <x:v>7</x:v>
      </x:c>
      <x:c r="B20" s="64" t="s">
        <x:v>62</x:v>
      </x:c>
      <x:c r="C20" s="54" t="s">
        <x:v>50</x:v>
      </x:c>
      <x:c r="D20" s="55" t="s">
        <x:v>11</x:v>
      </x:c>
      <x:c r="E20" s="50" t="s">
        <x:v>75</x:v>
      </x:c>
      <x:c r="F20" s="53">
        <x:v>12400</x:v>
      </x:c>
      <x:c r="G20" s="53">
        <x:f>F20/2</x:f>
        <x:v>6200</x:v>
      </x:c>
      <x:c r="H20" s="75">
        <x:f>G20</x:f>
        <x:v>6200</x:v>
      </x:c>
      <x:c r="I20" s="76">
        <x:f>G20</x:f>
        <x:v>6200</x:v>
      </x:c>
      <x:c r="J20" s="80"/>
    </x:row>
    <x:row r="21" spans="1:10" ht="25" customHeight="1">
      <x:c r="A21" s="68">
        <x:v>8</x:v>
      </x:c>
      <x:c r="B21" s="64" t="s">
        <x:v>62</x:v>
      </x:c>
      <x:c r="C21" s="54" t="s">
        <x:v>45</x:v>
      </x:c>
      <x:c r="D21" s="55" t="s">
        <x:v>4</x:v>
      </x:c>
      <x:c r="E21" s="50" t="s">
        <x:v>75</x:v>
      </x:c>
      <x:c r="F21" s="53">
        <x:v>10300</x:v>
      </x:c>
      <x:c r="G21" s="53">
        <x:f>F21/2</x:f>
        <x:v>5150</x:v>
      </x:c>
      <x:c r="H21" s="75">
        <x:f>G21</x:f>
        <x:v>5150</x:v>
      </x:c>
      <x:c r="I21" s="76">
        <x:f>G21</x:f>
        <x:v>5150</x:v>
      </x:c>
      <x:c r="J21" s="80"/>
    </x:row>
    <x:row r="22" spans="1:10" ht="25" customHeight="1">
      <x:c r="A22" s="69">
        <x:v>9</x:v>
      </x:c>
      <x:c r="B22" s="11" t="s">
        <x:v>62</x:v>
      </x:c>
      <x:c r="C22" s="13" t="s">
        <x:v>53</x:v>
      </x:c>
      <x:c r="D22" s="33" t="s">
        <x:v>15</x:v>
      </x:c>
      <x:c r="E22" s="50" t="s">
        <x:v>59</x:v>
      </x:c>
      <x:c r="F22" s="53">
        <x:f>SUM(F23:F25)</x:f>
        <x:v>18570</x:v>
      </x:c>
      <x:c r="G22" s="53">
        <x:f>SUM(G23:G25)</x:f>
        <x:v>9285</x:v>
      </x:c>
      <x:c r="H22" s="79">
        <x:f>SUM(H23:H25)</x:f>
        <x:v>9285</x:v>
      </x:c>
      <x:c r="I22" s="76">
        <x:f>G22</x:f>
        <x:v>9285</x:v>
      </x:c>
      <x:c r="J22" s="80"/>
    </x:row>
    <x:row r="23" spans="1:10" ht="25" customHeight="1">
      <x:c r="A23" s="69"/>
      <x:c r="B23" s="11"/>
      <x:c r="C23" s="13"/>
      <x:c r="D23" s="33"/>
      <x:c r="E23" s="35" t="s">
        <x:v>75</x:v>
      </x:c>
      <x:c r="F23" s="17">
        <x:v>12400</x:v>
      </x:c>
      <x:c r="G23" s="17">
        <x:f>F23/2</x:f>
        <x:v>6200</x:v>
      </x:c>
      <x:c r="H23" s="18">
        <x:f>G23</x:f>
        <x:v>6200</x:v>
      </x:c>
      <x:c r="I23" s="26">
        <x:f>G23</x:f>
        <x:v>6200</x:v>
      </x:c>
      <x:c r="J23" s="80"/>
    </x:row>
    <x:row r="24" spans="1:10" ht="25" customHeight="1">
      <x:c r="A24" s="69"/>
      <x:c r="B24" s="11"/>
      <x:c r="C24" s="12"/>
      <x:c r="D24" s="33"/>
      <x:c r="E24" s="35" t="s">
        <x:v>72</x:v>
      </x:c>
      <x:c r="F24" s="17">
        <x:v>4070</x:v>
      </x:c>
      <x:c r="G24" s="17">
        <x:f>F24/2</x:f>
        <x:v>2035</x:v>
      </x:c>
      <x:c r="H24" s="18">
        <x:f>G24</x:f>
        <x:v>2035</x:v>
      </x:c>
      <x:c r="I24" s="26">
        <x:f>G24</x:f>
        <x:v>2035</x:v>
      </x:c>
      <x:c r="J24" s="80"/>
    </x:row>
    <x:row r="25" spans="1:10" ht="25" customHeight="1">
      <x:c r="A25" s="69"/>
      <x:c r="B25" s="11"/>
      <x:c r="C25" s="12"/>
      <x:c r="D25" s="33"/>
      <x:c r="E25" s="35" t="s">
        <x:v>37</x:v>
      </x:c>
      <x:c r="F25" s="17">
        <x:v>2100</x:v>
      </x:c>
      <x:c r="G25" s="17">
        <x:f>F25/2</x:f>
        <x:v>1050</x:v>
      </x:c>
      <x:c r="H25" s="18">
        <x:f>G25</x:f>
        <x:v>1050</x:v>
      </x:c>
      <x:c r="I25" s="26">
        <x:f>G25</x:f>
        <x:v>1050</x:v>
      </x:c>
      <x:c r="J25" s="80"/>
    </x:row>
    <x:row r="26" spans="1:10" ht="25" customHeight="1">
      <x:c r="A26" s="70">
        <x:v>10</x:v>
      </x:c>
      <x:c r="B26" s="63" t="s">
        <x:v>61</x:v>
      </x:c>
      <x:c r="C26" s="57" t="s">
        <x:v>54</x:v>
      </x:c>
      <x:c r="D26" s="55" t="s">
        <x:v>8</x:v>
      </x:c>
      <x:c r="E26" s="58" t="s">
        <x:v>73</x:v>
      </x:c>
      <x:c r="F26" s="51">
        <x:v>2100</x:v>
      </x:c>
      <x:c r="G26" s="52">
        <x:f>F26*0.5</x:f>
        <x:v>1050</x:v>
      </x:c>
      <x:c r="H26" s="75">
        <x:f>F26*0.5</x:f>
        <x:v>1050</x:v>
      </x:c>
      <x:c r="I26" s="76">
        <x:f>G26</x:f>
        <x:v>1050</x:v>
      </x:c>
      <x:c r="J26" s="80"/>
    </x:row>
    <x:row r="27" spans="1:10" ht="25" customHeight="1">
      <x:c r="A27" s="68">
        <x:v>11</x:v>
      </x:c>
      <x:c r="B27" s="63" t="s">
        <x:v>61</x:v>
      </x:c>
      <x:c r="C27" s="48" t="s">
        <x:v>58</x:v>
      </x:c>
      <x:c r="D27" s="49" t="s">
        <x:v>19</x:v>
      </x:c>
      <x:c r="E27" s="50" t="s">
        <x:v>75</x:v>
      </x:c>
      <x:c r="F27" s="53">
        <x:v>12400</x:v>
      </x:c>
      <x:c r="G27" s="52">
        <x:f>F27*0.5</x:f>
        <x:v>6200</x:v>
      </x:c>
      <x:c r="H27" s="75">
        <x:f>F27*0.5</x:f>
        <x:v>6200</x:v>
      </x:c>
      <x:c r="I27" s="76">
        <x:f>G27</x:f>
        <x:v>6200</x:v>
      </x:c>
      <x:c r="J27" s="80"/>
    </x:row>
    <x:row r="28" spans="1:10" ht="25" customHeight="1">
      <x:c r="A28" s="68">
        <x:v>12</x:v>
      </x:c>
      <x:c r="B28" s="63" t="s">
        <x:v>61</x:v>
      </x:c>
      <x:c r="C28" s="48" t="s">
        <x:v>57</x:v>
      </x:c>
      <x:c r="D28" s="49" t="s">
        <x:v>17</x:v>
      </x:c>
      <x:c r="E28" s="50" t="s">
        <x:v>75</x:v>
      </x:c>
      <x:c r="F28" s="53">
        <x:v>10900</x:v>
      </x:c>
      <x:c r="G28" s="52">
        <x:f>F28*0.5</x:f>
        <x:v>5450</x:v>
      </x:c>
      <x:c r="H28" s="75">
        <x:f>F28*0.5</x:f>
        <x:v>5450</x:v>
      </x:c>
      <x:c r="I28" s="76">
        <x:f>G28</x:f>
        <x:v>5450</x:v>
      </x:c>
      <x:c r="J28" s="80"/>
    </x:row>
    <x:row r="29" spans="1:10" ht="25" customHeight="1">
      <x:c r="A29" s="69">
        <x:v>13</x:v>
      </x:c>
      <x:c r="B29" s="14" t="s">
        <x:v>61</x:v>
      </x:c>
      <x:c r="C29" s="12" t="s">
        <x:v>51</x:v>
      </x:c>
      <x:c r="D29" s="32" t="s">
        <x:v>24</x:v>
      </x:c>
      <x:c r="E29" s="50" t="s">
        <x:v>59</x:v>
      </x:c>
      <x:c r="F29" s="53">
        <x:f>SUM(F30:F31)</x:f>
        <x:v>3640</x:v>
      </x:c>
      <x:c r="G29" s="53">
        <x:f>SUM(G30:G31)</x:f>
        <x:v>1820</x:v>
      </x:c>
      <x:c r="H29" s="79">
        <x:f>SUM(H30:H31)</x:f>
        <x:v>1820</x:v>
      </x:c>
      <x:c r="I29" s="76">
        <x:f>G29</x:f>
        <x:v>1820</x:v>
      </x:c>
      <x:c r="J29" s="80"/>
    </x:row>
    <x:row r="30" spans="1:10" ht="25" customHeight="1">
      <x:c r="A30" s="69"/>
      <x:c r="B30" s="14"/>
      <x:c r="C30" s="12"/>
      <x:c r="D30" s="32"/>
      <x:c r="E30" s="35" t="s">
        <x:v>70</x:v>
      </x:c>
      <x:c r="F30" s="17">
        <x:v>1540</x:v>
      </x:c>
      <x:c r="G30" s="16">
        <x:f>F30*0.5</x:f>
        <x:v>770</x:v>
      </x:c>
      <x:c r="H30" s="18">
        <x:f>F30*0.5</x:f>
        <x:v>770</x:v>
      </x:c>
      <x:c r="I30" s="26">
        <x:f>G30</x:f>
        <x:v>770</x:v>
      </x:c>
      <x:c r="J30" s="80"/>
    </x:row>
    <x:row r="31" spans="1:10" ht="25" customHeight="1">
      <x:c r="A31" s="69"/>
      <x:c r="B31" s="14"/>
      <x:c r="C31" s="12"/>
      <x:c r="D31" s="32"/>
      <x:c r="E31" s="35" t="s">
        <x:v>37</x:v>
      </x:c>
      <x:c r="F31" s="17">
        <x:v>2100</x:v>
      </x:c>
      <x:c r="G31" s="16">
        <x:f>F31*0.5</x:f>
        <x:v>1050</x:v>
      </x:c>
      <x:c r="H31" s="18">
        <x:f>F31*0.5</x:f>
        <x:v>1050</x:v>
      </x:c>
      <x:c r="I31" s="26">
        <x:f>G31</x:f>
        <x:v>1050</x:v>
      </x:c>
      <x:c r="J31" s="80"/>
    </x:row>
    <x:row r="32" spans="1:10" ht="25" customHeight="1">
      <x:c r="A32" s="69">
        <x:v>14</x:v>
      </x:c>
      <x:c r="B32" s="10" t="s">
        <x:v>61</x:v>
      </x:c>
      <x:c r="C32" s="12" t="s">
        <x:v>40</x:v>
      </x:c>
      <x:c r="D32" s="32" t="s">
        <x:v>18</x:v>
      </x:c>
      <x:c r="E32" s="50" t="s">
        <x:v>59</x:v>
      </x:c>
      <x:c r="F32" s="53">
        <x:f>SUM(F33:F36)</x:f>
        <x:v>20870</x:v>
      </x:c>
      <x:c r="G32" s="53">
        <x:f>SUM(G33:G36)</x:f>
        <x:v>10000</x:v>
      </x:c>
      <x:c r="H32" s="79">
        <x:f>SUM(H33:H36)</x:f>
        <x:v>10870</x:v>
      </x:c>
      <x:c r="I32" s="76">
        <x:f>G32</x:f>
        <x:v>10000</x:v>
      </x:c>
      <x:c r="J32" s="80"/>
    </x:row>
    <x:row r="33" spans="1:10" ht="25" customHeight="1">
      <x:c r="A33" s="69"/>
      <x:c r="B33" s="10"/>
      <x:c r="C33" s="12"/>
      <x:c r="D33" s="32"/>
      <x:c r="E33" s="35" t="s">
        <x:v>75</x:v>
      </x:c>
      <x:c r="F33" s="17">
        <x:v>13300</x:v>
      </x:c>
      <x:c r="G33" s="16">
        <x:f>F33*0.5</x:f>
        <x:v>6650</x:v>
      </x:c>
      <x:c r="H33" s="18">
        <x:f>F33*0.5</x:f>
        <x:v>6650</x:v>
      </x:c>
      <x:c r="I33" s="26">
        <x:f>G33</x:f>
        <x:v>6650</x:v>
      </x:c>
      <x:c r="J33" s="80"/>
    </x:row>
    <x:row r="34" spans="1:10" ht="25" customHeight="1">
      <x:c r="A34" s="69"/>
      <x:c r="B34" s="10"/>
      <x:c r="C34" s="12"/>
      <x:c r="D34" s="32"/>
      <x:c r="E34" s="35" t="s">
        <x:v>32</x:v>
      </x:c>
      <x:c r="F34" s="17">
        <x:v>1400</x:v>
      </x:c>
      <x:c r="G34" s="16">
        <x:f>F34*0.5</x:f>
        <x:v>700</x:v>
      </x:c>
      <x:c r="H34" s="18">
        <x:f>F34*0.5</x:f>
        <x:v>700</x:v>
      </x:c>
      <x:c r="I34" s="26">
        <x:f>G34</x:f>
        <x:v>700</x:v>
      </x:c>
      <x:c r="J34" s="80"/>
    </x:row>
    <x:row r="35" spans="1:10" ht="25" customHeight="1">
      <x:c r="A35" s="69"/>
      <x:c r="B35" s="10"/>
      <x:c r="C35" s="12"/>
      <x:c r="D35" s="32"/>
      <x:c r="E35" s="35" t="s">
        <x:v>69</x:v>
      </x:c>
      <x:c r="F35" s="17">
        <x:v>4070</x:v>
      </x:c>
      <x:c r="G35" s="16">
        <x:f>F35*0.5</x:f>
        <x:v>2035</x:v>
      </x:c>
      <x:c r="H35" s="18">
        <x:f>F35*0.5</x:f>
        <x:v>2035</x:v>
      </x:c>
      <x:c r="I35" s="26">
        <x:f>G35</x:f>
        <x:v>2035</x:v>
      </x:c>
      <x:c r="J35" s="80"/>
    </x:row>
    <x:row r="36" spans="1:10" ht="25" customHeight="1">
      <x:c r="A36" s="69"/>
      <x:c r="B36" s="10"/>
      <x:c r="C36" s="12"/>
      <x:c r="D36" s="32"/>
      <x:c r="E36" s="35" t="s">
        <x:v>37</x:v>
      </x:c>
      <x:c r="F36" s="17">
        <x:v>2100</x:v>
      </x:c>
      <x:c r="G36" s="16">
        <x:v>615</x:v>
      </x:c>
      <x:c r="H36" s="18">
        <x:v>1485</x:v>
      </x:c>
      <x:c r="I36" s="26">
        <x:f>G36</x:f>
        <x:v>615</x:v>
      </x:c>
      <x:c r="J36" s="80"/>
    </x:row>
    <x:row r="37" spans="1:10" ht="25" customHeight="1">
      <x:c r="A37" s="69">
        <x:v>15</x:v>
      </x:c>
      <x:c r="B37" s="10" t="s">
        <x:v>76</x:v>
      </x:c>
      <x:c r="C37" s="12" t="s">
        <x:v>39</x:v>
      </x:c>
      <x:c r="D37" s="32" t="s">
        <x:v>18</x:v>
      </x:c>
      <x:c r="E37" s="50" t="s">
        <x:v>59</x:v>
      </x:c>
      <x:c r="F37" s="53">
        <x:f>SUM(F38:F39)</x:f>
        <x:v>13900</x:v>
      </x:c>
      <x:c r="G37" s="53">
        <x:f>SUM(G38:G39)</x:f>
        <x:v>6950</x:v>
      </x:c>
      <x:c r="H37" s="79">
        <x:f>SUM(H38:H39)</x:f>
        <x:v>6950</x:v>
      </x:c>
      <x:c r="I37" s="76">
        <x:f>G37</x:f>
        <x:v>6950</x:v>
      </x:c>
      <x:c r="J37" s="80"/>
    </x:row>
    <x:row r="38" spans="1:10" ht="25" customHeight="1">
      <x:c r="A38" s="69"/>
      <x:c r="B38" s="10"/>
      <x:c r="C38" s="12"/>
      <x:c r="D38" s="32"/>
      <x:c r="E38" s="35" t="s">
        <x:v>75</x:v>
      </x:c>
      <x:c r="F38" s="17">
        <x:v>11800</x:v>
      </x:c>
      <x:c r="G38" s="16">
        <x:v>5900</x:v>
      </x:c>
      <x:c r="H38" s="18">
        <x:v>5900</x:v>
      </x:c>
      <x:c r="I38" s="26">
        <x:f>G38</x:f>
        <x:v>5900</x:v>
      </x:c>
      <x:c r="J38" s="80"/>
    </x:row>
    <x:row r="39" spans="1:10" ht="25" customHeight="1">
      <x:c r="A39" s="69"/>
      <x:c r="B39" s="10"/>
      <x:c r="C39" s="12"/>
      <x:c r="D39" s="32"/>
      <x:c r="E39" s="35" t="s">
        <x:v>37</x:v>
      </x:c>
      <x:c r="F39" s="17">
        <x:v>2100</x:v>
      </x:c>
      <x:c r="G39" s="16">
        <x:v>1050</x:v>
      </x:c>
      <x:c r="H39" s="18">
        <x:v>1050</x:v>
      </x:c>
      <x:c r="I39" s="26">
        <x:f>G39</x:f>
        <x:v>1050</x:v>
      </x:c>
      <x:c r="J39" s="80"/>
    </x:row>
    <x:row r="40" spans="1:10" ht="25" customHeight="1">
      <x:c r="A40" s="68">
        <x:v>16</x:v>
      </x:c>
      <x:c r="B40" s="64" t="s">
        <x:v>76</x:v>
      </x:c>
      <x:c r="C40" s="48" t="s">
        <x:v>41</x:v>
      </x:c>
      <x:c r="D40" s="49" t="s">
        <x:v>26</x:v>
      </x:c>
      <x:c r="E40" s="50" t="s">
        <x:v>70</x:v>
      </x:c>
      <x:c r="F40" s="53">
        <x:v>4070</x:v>
      </x:c>
      <x:c r="G40" s="52">
        <x:v>2035</x:v>
      </x:c>
      <x:c r="H40" s="75">
        <x:v>2035</x:v>
      </x:c>
      <x:c r="I40" s="76">
        <x:f>G40</x:f>
        <x:v>2035</x:v>
      </x:c>
      <x:c r="J40" s="80"/>
    </x:row>
    <x:row r="41" spans="1:10" ht="25" customHeight="1">
      <x:c r="A41" s="70">
        <x:v>17</x:v>
      </x:c>
      <x:c r="B41" s="63" t="s">
        <x:v>65</x:v>
      </x:c>
      <x:c r="C41" s="57" t="s">
        <x:v>34</x:v>
      </x:c>
      <x:c r="D41" s="55" t="s">
        <x:v>9</x:v>
      </x:c>
      <x:c r="E41" s="58" t="s">
        <x:v>75</x:v>
      </x:c>
      <x:c r="F41" s="51">
        <x:v>14200</x:v>
      </x:c>
      <x:c r="G41" s="52">
        <x:f>F41/2</x:f>
        <x:v>7100</x:v>
      </x:c>
      <x:c r="H41" s="75">
        <x:f>F41/2</x:f>
        <x:v>7100</x:v>
      </x:c>
      <x:c r="I41" s="76">
        <x:f>G41</x:f>
        <x:v>7100</x:v>
      </x:c>
      <x:c r="J41" s="80"/>
    </x:row>
    <x:row r="42" spans="1:10" ht="25" customHeight="1">
      <x:c r="A42" s="68">
        <x:v>18</x:v>
      </x:c>
      <x:c r="B42" s="63" t="s">
        <x:v>65</x:v>
      </x:c>
      <x:c r="C42" s="48" t="s">
        <x:v>42</x:v>
      </x:c>
      <x:c r="D42" s="59" t="s">
        <x:v>21</x:v>
      </x:c>
      <x:c r="E42" s="50" t="s">
        <x:v>75</x:v>
      </x:c>
      <x:c r="F42" s="53">
        <x:v>12800</x:v>
      </x:c>
      <x:c r="G42" s="52">
        <x:f>F42/2</x:f>
        <x:v>6400</x:v>
      </x:c>
      <x:c r="H42" s="75">
        <x:f>F42/2</x:f>
        <x:v>6400</x:v>
      </x:c>
      <x:c r="I42" s="76">
        <x:f>G42</x:f>
        <x:v>6400</x:v>
      </x:c>
      <x:c r="J42" s="80"/>
    </x:row>
    <x:row r="43" spans="1:10" ht="25" customHeight="1">
      <x:c r="A43" s="68">
        <x:v>19</x:v>
      </x:c>
      <x:c r="B43" s="63" t="s">
        <x:v>65</x:v>
      </x:c>
      <x:c r="C43" s="60" t="s">
        <x:v>36</x:v>
      </x:c>
      <x:c r="D43" s="49" t="s">
        <x:v>14</x:v>
      </x:c>
      <x:c r="E43" s="50" t="s">
        <x:v>74</x:v>
      </x:c>
      <x:c r="F43" s="53">
        <x:v>1400</x:v>
      </x:c>
      <x:c r="G43" s="52">
        <x:f>F43/2</x:f>
        <x:v>700</x:v>
      </x:c>
      <x:c r="H43" s="75">
        <x:f>F43/2</x:f>
        <x:v>700</x:v>
      </x:c>
      <x:c r="I43" s="76">
        <x:f>G43</x:f>
        <x:v>700</x:v>
      </x:c>
      <x:c r="J43" s="80"/>
    </x:row>
    <x:row r="44" spans="1:10" ht="25" customHeight="1">
      <x:c r="A44" s="69">
        <x:v>20</x:v>
      </x:c>
      <x:c r="B44" s="14" t="s">
        <x:v>63</x:v>
      </x:c>
      <x:c r="C44" s="15" t="s">
        <x:v>43</x:v>
      </x:c>
      <x:c r="D44" s="32" t="s">
        <x:v>10</x:v>
      </x:c>
      <x:c r="E44" s="50" t="s">
        <x:v>59</x:v>
      </x:c>
      <x:c r="F44" s="53">
        <x:f>SUM(F45:F46)</x:f>
        <x:v>17788</x:v>
      </x:c>
      <x:c r="G44" s="53">
        <x:f>SUM(G45:G46)</x:f>
        <x:v>8894</x:v>
      </x:c>
      <x:c r="H44" s="79">
        <x:f>SUM(H45:H46)</x:f>
        <x:v>8894</x:v>
      </x:c>
      <x:c r="I44" s="76">
        <x:f>G44</x:f>
        <x:v>8894</x:v>
      </x:c>
      <x:c r="J44" s="80"/>
    </x:row>
    <x:row r="45" spans="1:10" ht="25" customHeight="1">
      <x:c r="A45" s="69"/>
      <x:c r="B45" s="14"/>
      <x:c r="C45" s="15"/>
      <x:c r="D45" s="32"/>
      <x:c r="E45" s="35" t="s">
        <x:v>75</x:v>
      </x:c>
      <x:c r="F45" s="17">
        <x:v>13300</x:v>
      </x:c>
      <x:c r="G45" s="17">
        <x:v>6650</x:v>
      </x:c>
      <x:c r="H45" s="22">
        <x:v>6650</x:v>
      </x:c>
      <x:c r="I45" s="26">
        <x:f>G45</x:f>
        <x:v>6650</x:v>
      </x:c>
      <x:c r="J45" s="80"/>
    </x:row>
    <x:row r="46" spans="1:10" ht="25" customHeight="1">
      <x:c r="A46" s="69"/>
      <x:c r="B46" s="14"/>
      <x:c r="C46" s="15"/>
      <x:c r="D46" s="32"/>
      <x:c r="E46" s="35" t="s">
        <x:v>31</x:v>
      </x:c>
      <x:c r="F46" s="17">
        <x:v>4488</x:v>
      </x:c>
      <x:c r="G46" s="17">
        <x:v>2244</x:v>
      </x:c>
      <x:c r="H46" s="22">
        <x:v>2244</x:v>
      </x:c>
      <x:c r="I46" s="26">
        <x:f>G46</x:f>
        <x:v>2244</x:v>
      </x:c>
      <x:c r="J46" s="80"/>
    </x:row>
    <x:row r="47" spans="1:10" ht="25" customHeight="1">
      <x:c r="A47" s="68">
        <x:v>21</x:v>
      </x:c>
      <x:c r="B47" s="63" t="s">
        <x:v>63</x:v>
      </x:c>
      <x:c r="C47" s="61" t="s">
        <x:v>38</x:v>
      </x:c>
      <x:c r="D47" s="59" t="s">
        <x:v>13</x:v>
      </x:c>
      <x:c r="E47" s="50" t="s">
        <x:v>75</x:v>
      </x:c>
      <x:c r="F47" s="53">
        <x:v>14200</x:v>
      </x:c>
      <x:c r="G47" s="53">
        <x:v>7100</x:v>
      </x:c>
      <x:c r="H47" s="79">
        <x:v>7100</x:v>
      </x:c>
      <x:c r="I47" s="76">
        <x:f>G47</x:f>
        <x:v>7100</x:v>
      </x:c>
      <x:c r="J47" s="80"/>
    </x:row>
    <x:row r="48" spans="1:10" ht="25" customHeight="1">
      <x:c r="A48" s="69">
        <x:v>22</x:v>
      </x:c>
      <x:c r="B48" s="10" t="s">
        <x:v>64</x:v>
      </x:c>
      <x:c r="C48" s="12" t="s">
        <x:v>52</x:v>
      </x:c>
      <x:c r="D48" s="32" t="s">
        <x:v>7</x:v>
      </x:c>
      <x:c r="E48" s="50" t="s">
        <x:v>59</x:v>
      </x:c>
      <x:c r="F48" s="56">
        <x:f>SUM(F49:F51)</x:f>
        <x:v>18740</x:v>
      </x:c>
      <x:c r="G48" s="56">
        <x:f>SUM(G49:G51)</x:f>
        <x:v>9370</x:v>
      </x:c>
      <x:c r="H48" s="82">
        <x:f>SUM(H49:H51)</x:f>
        <x:v>9370</x:v>
      </x:c>
      <x:c r="I48" s="76">
        <x:f>G48</x:f>
        <x:v>9370</x:v>
      </x:c>
      <x:c r="J48" s="80"/>
    </x:row>
    <x:row r="49" spans="1:10" ht="25" customHeight="1">
      <x:c r="A49" s="69"/>
      <x:c r="B49" s="10"/>
      <x:c r="C49" s="12"/>
      <x:c r="D49" s="32"/>
      <x:c r="E49" s="35" t="s">
        <x:v>75</x:v>
      </x:c>
      <x:c r="F49" s="17">
        <x:v>11800</x:v>
      </x:c>
      <x:c r="G49" s="17">
        <x:f>F49/2</x:f>
        <x:v>5900</x:v>
      </x:c>
      <x:c r="H49" s="18">
        <x:f>F49/2</x:f>
        <x:v>5900</x:v>
      </x:c>
      <x:c r="I49" s="26">
        <x:f>G49</x:f>
        <x:v>5900</x:v>
      </x:c>
      <x:c r="J49" s="80"/>
    </x:row>
    <x:row r="50" spans="1:10" ht="25" customHeight="1">
      <x:c r="A50" s="69"/>
      <x:c r="B50" s="10"/>
      <x:c r="C50" s="12"/>
      <x:c r="D50" s="32"/>
      <x:c r="E50" s="35" t="s">
        <x:v>31</x:v>
      </x:c>
      <x:c r="F50" s="17">
        <x:v>4840</x:v>
      </x:c>
      <x:c r="G50" s="17">
        <x:f>F50/2</x:f>
        <x:v>2420</x:v>
      </x:c>
      <x:c r="H50" s="18">
        <x:f>F50/2</x:f>
        <x:v>2420</x:v>
      </x:c>
      <x:c r="I50" s="26">
        <x:f>G50</x:f>
        <x:v>2420</x:v>
      </x:c>
      <x:c r="J50" s="80"/>
    </x:row>
    <x:row r="51" spans="1:10" ht="25" customHeight="1">
      <x:c r="A51" s="69"/>
      <x:c r="B51" s="10"/>
      <x:c r="C51" s="12"/>
      <x:c r="D51" s="32"/>
      <x:c r="E51" s="35" t="s">
        <x:v>37</x:v>
      </x:c>
      <x:c r="F51" s="17">
        <x:v>2100</x:v>
      </x:c>
      <x:c r="G51" s="17">
        <x:f>F51/2</x:f>
        <x:v>1050</x:v>
      </x:c>
      <x:c r="H51" s="18">
        <x:f>F51/2</x:f>
        <x:v>1050</x:v>
      </x:c>
      <x:c r="I51" s="26">
        <x:f>G51</x:f>
        <x:v>1050</x:v>
      </x:c>
      <x:c r="J51" s="80"/>
    </x:row>
    <x:row r="52" spans="1:10" ht="25" customHeight="1">
      <x:c r="A52" s="69">
        <x:v>23</x:v>
      </x:c>
      <x:c r="B52" s="10" t="s">
        <x:v>64</x:v>
      </x:c>
      <x:c r="C52" s="12" t="s">
        <x:v>55</x:v>
      </x:c>
      <x:c r="D52" s="31" t="s">
        <x:v>5</x:v>
      </x:c>
      <x:c r="E52" s="50" t="s">
        <x:v>59</x:v>
      </x:c>
      <x:c r="F52" s="53">
        <x:f>SUM(F53:F55)</x:f>
        <x:v>20870</x:v>
      </x:c>
      <x:c r="G52" s="53">
        <x:f>SUM(G53:G55)</x:f>
        <x:v>10000</x:v>
      </x:c>
      <x:c r="H52" s="79">
        <x:f>SUM(H53:H55)</x:f>
        <x:v>10870</x:v>
      </x:c>
      <x:c r="I52" s="76">
        <x:f>G52</x:f>
        <x:v>10000</x:v>
      </x:c>
      <x:c r="J52" s="80"/>
    </x:row>
    <x:row r="53" spans="1:10" ht="25" customHeight="1">
      <x:c r="A53" s="69"/>
      <x:c r="B53" s="10"/>
      <x:c r="C53" s="12"/>
      <x:c r="D53" s="31"/>
      <x:c r="E53" s="35" t="s">
        <x:v>75</x:v>
      </x:c>
      <x:c r="F53" s="17">
        <x:v>14700</x:v>
      </x:c>
      <x:c r="G53" s="17">
        <x:v>6915</x:v>
      </x:c>
      <x:c r="H53" s="18">
        <x:v>7785</x:v>
      </x:c>
      <x:c r="I53" s="26">
        <x:f>G53</x:f>
        <x:v>6915</x:v>
      </x:c>
      <x:c r="J53" s="80"/>
    </x:row>
    <x:row r="54" spans="1:10" ht="25" customHeight="1">
      <x:c r="A54" s="69"/>
      <x:c r="B54" s="10"/>
      <x:c r="C54" s="12"/>
      <x:c r="D54" s="31"/>
      <x:c r="E54" s="35" t="s">
        <x:v>31</x:v>
      </x:c>
      <x:c r="F54" s="17">
        <x:v>4070</x:v>
      </x:c>
      <x:c r="G54" s="17">
        <x:v>2035</x:v>
      </x:c>
      <x:c r="H54" s="18">
        <x:v>2035</x:v>
      </x:c>
      <x:c r="I54" s="26">
        <x:f>G54</x:f>
        <x:v>2035</x:v>
      </x:c>
      <x:c r="J54" s="80"/>
    </x:row>
    <x:row r="55" spans="1:10" ht="25" customHeight="1">
      <x:c r="A55" s="69"/>
      <x:c r="B55" s="10"/>
      <x:c r="C55" s="12"/>
      <x:c r="D55" s="31"/>
      <x:c r="E55" s="35" t="s">
        <x:v>37</x:v>
      </x:c>
      <x:c r="F55" s="17">
        <x:v>2100</x:v>
      </x:c>
      <x:c r="G55" s="17">
        <x:v>1050</x:v>
      </x:c>
      <x:c r="H55" s="18">
        <x:v>1050</x:v>
      </x:c>
      <x:c r="I55" s="26">
        <x:f>G55</x:f>
        <x:v>1050</x:v>
      </x:c>
      <x:c r="J55" s="80"/>
    </x:row>
    <x:row r="56" spans="1:10" ht="25" customHeight="1">
      <x:c r="A56" s="69">
        <x:v>24</x:v>
      </x:c>
      <x:c r="B56" s="10" t="s">
        <x:v>64</x:v>
      </x:c>
      <x:c r="C56" s="12" t="s">
        <x:v>49</x:v>
      </x:c>
      <x:c r="D56" s="31" t="s">
        <x:v>23</x:v>
      </x:c>
      <x:c r="E56" s="50" t="s">
        <x:v>59</x:v>
      </x:c>
      <x:c r="F56" s="56">
        <x:f>SUM(F57:F59)</x:f>
        <x:v>16300</x:v>
      </x:c>
      <x:c r="G56" s="56">
        <x:f>SUM(G57:G59)</x:f>
        <x:v>8150</x:v>
      </x:c>
      <x:c r="H56" s="82">
        <x:f>SUM(H57:H59)</x:f>
        <x:v>8150</x:v>
      </x:c>
      <x:c r="I56" s="76">
        <x:f>G56</x:f>
        <x:v>8150</x:v>
      </x:c>
      <x:c r="J56" s="80"/>
    </x:row>
    <x:row r="57" spans="1:10" ht="25" customHeight="1">
      <x:c r="A57" s="69"/>
      <x:c r="B57" s="10"/>
      <x:c r="C57" s="12"/>
      <x:c r="D57" s="31"/>
      <x:c r="E57" s="35" t="s">
        <x:v>75</x:v>
      </x:c>
      <x:c r="F57" s="19">
        <x:v>14200</x:v>
      </x:c>
      <x:c r="G57" s="19">
        <x:f>F57/2</x:f>
        <x:v>7100</x:v>
      </x:c>
      <x:c r="H57" s="23">
        <x:f>F57/2</x:f>
        <x:v>7100</x:v>
      </x:c>
      <x:c r="I57" s="26">
        <x:f>G57</x:f>
        <x:v>7100</x:v>
      </x:c>
      <x:c r="J57" s="80"/>
    </x:row>
    <x:row r="58" spans="1:10" ht="25" customHeight="1">
      <x:c r="A58" s="69"/>
      <x:c r="B58" s="10"/>
      <x:c r="C58" s="12"/>
      <x:c r="D58" s="31"/>
      <x:c r="E58" s="36" t="s">
        <x:v>31</x:v>
      </x:c>
      <x:c r="F58" s="28">
        <x:v>0</x:v>
      </x:c>
      <x:c r="G58" s="28">
        <x:f>F58/2</x:f>
        <x:v>0</x:v>
      </x:c>
      <x:c r="H58" s="29">
        <x:f>F58/2</x:f>
        <x:v>0</x:v>
      </x:c>
      <x:c r="I58" s="30">
        <x:f>G58</x:f>
        <x:v>0</x:v>
      </x:c>
      <x:c r="J58" s="83" t="s">
        <x:v>29</x:v>
      </x:c>
    </x:row>
    <x:row r="59" spans="1:10" ht="25" customHeight="1">
      <x:c r="A59" s="69"/>
      <x:c r="B59" s="10"/>
      <x:c r="C59" s="12"/>
      <x:c r="D59" s="31"/>
      <x:c r="E59" s="35" t="s">
        <x:v>37</x:v>
      </x:c>
      <x:c r="F59" s="19">
        <x:v>2100</x:v>
      </x:c>
      <x:c r="G59" s="19">
        <x:f>F59/2</x:f>
        <x:v>1050</x:v>
      </x:c>
      <x:c r="H59" s="23">
        <x:f>F59/2</x:f>
        <x:v>1050</x:v>
      </x:c>
      <x:c r="I59" s="26">
        <x:f>G59</x:f>
        <x:v>1050</x:v>
      </x:c>
      <x:c r="J59" s="80"/>
    </x:row>
    <x:row r="60" spans="1:10" ht="25" customHeight="1">
      <x:c r="A60" s="69">
        <x:v>25</x:v>
      </x:c>
      <x:c r="B60" s="10" t="s">
        <x:v>64</x:v>
      </x:c>
      <x:c r="C60" s="12" t="s">
        <x:v>48</x:v>
      </x:c>
      <x:c r="D60" s="33" t="s">
        <x:v>27</x:v>
      </x:c>
      <x:c r="E60" s="50" t="s">
        <x:v>59</x:v>
      </x:c>
      <x:c r="F60" s="56">
        <x:f>SUM(F61:F63)</x:f>
        <x:v>15900</x:v>
      </x:c>
      <x:c r="G60" s="56">
        <x:f>SUM(G61:G63)</x:f>
        <x:v>7950</x:v>
      </x:c>
      <x:c r="H60" s="82">
        <x:f>SUM(H61:H63)</x:f>
        <x:v>7950</x:v>
      </x:c>
      <x:c r="I60" s="76">
        <x:f>G60</x:f>
        <x:v>7950</x:v>
      </x:c>
      <x:c r="J60" s="80"/>
    </x:row>
    <x:row r="61" spans="1:10" ht="25" customHeight="1">
      <x:c r="A61" s="69"/>
      <x:c r="B61" s="10"/>
      <x:c r="C61" s="12"/>
      <x:c r="D61" s="33"/>
      <x:c r="E61" s="35" t="s">
        <x:v>75</x:v>
      </x:c>
      <x:c r="F61" s="19">
        <x:v>12400</x:v>
      </x:c>
      <x:c r="G61" s="19">
        <x:f>F61/2</x:f>
        <x:v>6200</x:v>
      </x:c>
      <x:c r="H61" s="23">
        <x:f>F61/2</x:f>
        <x:v>6200</x:v>
      </x:c>
      <x:c r="I61" s="26">
        <x:f>G61</x:f>
        <x:v>6200</x:v>
      </x:c>
      <x:c r="J61" s="80"/>
    </x:row>
    <x:row r="62" spans="1:10" ht="25" customHeight="1">
      <x:c r="A62" s="69"/>
      <x:c r="B62" s="10"/>
      <x:c r="C62" s="12"/>
      <x:c r="D62" s="33"/>
      <x:c r="E62" s="35" t="s">
        <x:v>32</x:v>
      </x:c>
      <x:c r="F62" s="19">
        <x:v>1400</x:v>
      </x:c>
      <x:c r="G62" s="19">
        <x:f>F62/2</x:f>
        <x:v>700</x:v>
      </x:c>
      <x:c r="H62" s="23">
        <x:f>F62/2</x:f>
        <x:v>700</x:v>
      </x:c>
      <x:c r="I62" s="26">
        <x:f>G62</x:f>
        <x:v>700</x:v>
      </x:c>
      <x:c r="J62" s="80"/>
    </x:row>
    <x:row r="63" spans="1:10" ht="25" customHeight="1">
      <x:c r="A63" s="71"/>
      <x:c r="B63" s="20"/>
      <x:c r="C63" s="25"/>
      <x:c r="D63" s="34"/>
      <x:c r="E63" s="37" t="s">
        <x:v>37</x:v>
      </x:c>
      <x:c r="F63" s="21">
        <x:v>2100</x:v>
      </x:c>
      <x:c r="G63" s="21">
        <x:f>F63/2</x:f>
        <x:v>1050</x:v>
      </x:c>
      <x:c r="H63" s="24">
        <x:f>F63/2</x:f>
        <x:v>1050</x:v>
      </x:c>
      <x:c r="I63" s="27">
        <x:f>G63</x:f>
        <x:v>1050</x:v>
      </x:c>
      <x:c r="J63" s="84"/>
    </x:row>
  </x:sheetData>
  <x:mergeCells count="53">
    <x:mergeCell ref="A1:J2"/>
    <x:mergeCell ref="A4:A6"/>
    <x:mergeCell ref="B4:B6"/>
    <x:mergeCell ref="E4:H4"/>
    <x:mergeCell ref="F5:H5"/>
    <x:mergeCell ref="E5:E6"/>
    <x:mergeCell ref="I4:I6"/>
    <x:mergeCell ref="J4:J6"/>
    <x:mergeCell ref="A15:A18"/>
    <x:mergeCell ref="B15:B18"/>
    <x:mergeCell ref="C15:C18"/>
    <x:mergeCell ref="A22:A25"/>
    <x:mergeCell ref="B22:B25"/>
    <x:mergeCell ref="C22:C25"/>
    <x:mergeCell ref="A52:A55"/>
    <x:mergeCell ref="B52:B55"/>
    <x:mergeCell ref="C52:C55"/>
    <x:mergeCell ref="B60:B63"/>
    <x:mergeCell ref="A56:A59"/>
    <x:mergeCell ref="B56:B59"/>
    <x:mergeCell ref="A60:A63"/>
    <x:mergeCell ref="C56:C59"/>
    <x:mergeCell ref="C60:C63"/>
    <x:mergeCell ref="A32:A36"/>
    <x:mergeCell ref="B32:B36"/>
    <x:mergeCell ref="C32:C36"/>
    <x:mergeCell ref="B29:B31"/>
    <x:mergeCell ref="C29:C31"/>
    <x:mergeCell ref="A29:A31"/>
    <x:mergeCell ref="A48:A51"/>
    <x:mergeCell ref="B48:B51"/>
    <x:mergeCell ref="C48:C51"/>
    <x:mergeCell ref="A37:A39"/>
    <x:mergeCell ref="B37:B39"/>
    <x:mergeCell ref="C37:C39"/>
    <x:mergeCell ref="A44:A46"/>
    <x:mergeCell ref="B44:B46"/>
    <x:mergeCell ref="C44:C46"/>
    <x:mergeCell ref="A11:A14"/>
    <x:mergeCell ref="B11:B14"/>
    <x:mergeCell ref="C11:C14"/>
    <x:mergeCell ref="D11:D14"/>
    <x:mergeCell ref="D15:D18"/>
    <x:mergeCell ref="D22:D25"/>
    <x:mergeCell ref="D29:D31"/>
    <x:mergeCell ref="D32:D36"/>
    <x:mergeCell ref="D37:D39"/>
    <x:mergeCell ref="D44:D46"/>
    <x:mergeCell ref="D48:D51"/>
    <x:mergeCell ref="D52:D55"/>
    <x:mergeCell ref="D56:D59"/>
    <x:mergeCell ref="D60:D63"/>
    <x:mergeCell ref="C4:D6"/>
  </x:mergeCells>
  <x:pageMargins left="0.52541667222976685" right="0.37291666865348816" top="0.60930556058883667" bottom="0.35930556058883667" header="0.51138889789581299" footer="0.34486111998558044"/>
  <x:pageSetup paperSize="9" scale="93" firstPageNumber="1" fitToWidth="0" fitToHeight="0" orientation="portrait" usePrinterDefaults="1" blackAndWhite="0" draft="0" useFirstPageNumber="0" horizontalDpi="600" verticalDpi="600" copies="1"/>
  <x:colBreaks count="1" manualBreakCount="1">
    <x:brk id="12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전체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50</cp:revision>
  <cp:lastPrinted>2019-04-16T02:40:38.022</cp:lastPrinted>
  <dcterms:created xsi:type="dcterms:W3CDTF">2019-04-02T02:35:48.433</dcterms:created>
  <dcterms:modified xsi:type="dcterms:W3CDTF">2019-04-17T01:32:31.059</dcterms:modified>
</cp:coreProperties>
</file>