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 tabRatio="500"/>
  </x:bookViews>
  <x:sheets>
    <x:sheet name="사업대상자명단(전체)" sheetId="1" r:id="rId3"/>
  </x:sheets>
  <x:externalReferences>
    <x:externalReference r:id="rId4"/>
  </x:externalReferences>
  <x:definedNames>
    <x:definedName name="_xlnm.Consolidate_Area" localSheetId="0" hidden="1">'[1]취합'!$A$3:$L$84</x:definedName>
    <x:definedName name="_xlnm._FilterDatabase" localSheetId="0" hidden="1">'사업대상자명단(전체)'!$A$3:$K$392</x:definedName>
    <x:definedName name="_xlnm.Print_Area" localSheetId="0">'사업대상자명단(전체)'!$A$1:$K$386</x:definedName>
    <x:definedName name="_xlnm.Print_Titles" localSheetId="0">'사업대상자명단(전체)'!$3:$5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<x:sst xmlns:r="http://schemas.openxmlformats.org/officeDocument/2006/relationships" xmlns:c="http://schemas.openxmlformats.org/drawingml/2006/chart" xmlns:x="http://schemas.openxmlformats.org/spreadsheetml/2006/main" count="1147" uniqueCount="406">
  <x:si>
    <x:t>비고</x:t>
  </x:si>
  <x:si>
    <x:t>2019년도 다목적소형농기계 지원사업 대상자 보조금교부결정 내역</x:t>
  </x:si>
  <x:si>
    <x:t>연번</x:t>
  </x:si>
  <x:si>
    <x:t>농업용 트랙터용 로우더</x:t>
  </x:si>
  <x:si>
    <x:t>농산물건조기(살균포함)</x:t>
  </x:si>
  <x:si>
    <x:t>계
(100%)</x:t>
  </x:si>
  <x:si>
    <x:t>자담
(50%)</x:t>
  </x:si>
  <x:si>
    <x:t>군비
(35%)</x:t>
  </x:si>
  <x:si>
    <x:t>교   부 
결정액</x:t>
  </x:si>
  <x:si>
    <x:t>보행동력 경운기</x:t>
  </x:si>
  <x:si>
    <x:t>도비
(15%)</x:t>
  </x:si>
  <x:si>
    <x:t>트랙터용비료살포기</x:t>
  </x:si>
  <x:si>
    <x:t>보조
(50%)</x:t>
  </x:si>
  <x:si>
    <x:t>보행형동력경운기</x:t>
  </x:si>
  <x:si>
    <x:t>농업용동력운반차</x:t>
  </x:si>
  <x:si>
    <x:t>보행관리기용로타리</x:t>
  </x:si>
  <x:si>
    <x:t>승용이앙기용측조시비기</x:t>
  </x:si>
  <x:si>
    <x:t>농업용동력운반차</x:t>
  </x:si>
  <x:si>
    <x:t>트랙터용비료살포기</x:t>
  </x:si>
  <x:si>
    <x:t>트랙터용 지게발</x:t>
  </x:si>
  <x:si>
    <x:t>트랙터용그레이더</x:t>
  </x:si>
  <x:si>
    <x:t>트랙터용로타베이터</x:t>
  </x:si>
  <x:si>
    <x:t>경운기용 트레일러</x:t>
  </x:si>
  <x:si>
    <x:t>트랙터용 그래플</x:t>
  </x:si>
  <x:si>
    <x:t>농업용전동운반차</x:t>
  </x:si>
  <x:si>
    <x:t>트랙터용 플라우</x:t>
  </x:si>
  <x:si>
    <x:t>트랙터용 로타베이터</x:t>
  </x:si>
  <x:si>
    <x:t>동력(비료)살포기</x:t>
  </x:si>
  <x:si>
    <x:t>농산물(고추)세척기</x:t>
  </x:si>
  <x:si>
    <x:t>농업용트랙터용로우더</x:t>
  </x:si>
  <x:si>
    <x:t>동력살포기</x:t>
  </x:si>
  <x:si>
    <x:t>사업비(천원)</x:t>
  </x:si>
  <x:si>
    <x:t>보행관리기</x:t>
  </x:si>
  <x:si>
    <x:t>동력가지절단기</x:t>
  </x:si>
  <x:si>
    <x:t>고압세척기</x:t>
  </x:si>
  <x:si>
    <x:t>동력분무기</x:t>
  </x:si>
  <x:si>
    <x:t>동력살분무기</x:t>
  </x:si>
  <x:si>
    <x:t>곶감건조기</x:t>
  </x:si>
  <x:si>
    <x:t>약제살포기</x:t>
  </x:si>
  <x:si>
    <x:t>전동궤도운반차</x:t>
  </x:si>
  <x:si>
    <x:t>농산물건조기</x:t>
  </x:si>
  <x:si>
    <x:t>F3015</x:t>
  </x:si>
  <x:si>
    <x:t>비료살포기</x:t>
  </x:si>
  <x:si>
    <x:t>농용블로워</x:t>
  </x:si>
  <x:si>
    <x:t>온탕소독기</x:t>
  </x:si>
  <x:si>
    <x:t>농용호스릴</x:t>
  </x:si>
  <x:si>
    <x:t>논두렁 조성기</x:t>
  </x:si>
  <x:si>
    <x:t>농약살분무기</x:t>
  </x:si>
  <x:si>
    <x:t>측조시비기조합</x:t>
  </x:si>
  <x:si>
    <x:t>육묘상자적제기</x:t>
  </x:si>
  <x:si>
    <x:t>엔진분무기</x:t>
  </x:si>
  <x:si>
    <x:t>농산물운반대</x:t>
  </x:si>
  <x:si>
    <x:t>농산물 건조기</x:t>
  </x:si>
  <x:si>
    <x:t>냉장겸용건조기</x:t>
  </x:si>
  <x:si>
    <x:t>톤백마대거치대</x:t>
  </x:si>
  <x:si>
    <x:t>자동계량기</x:t>
  </x:si>
  <x:si>
    <x:t>트랙터용배토기</x:t>
  </x:si>
  <x:si>
    <x:t>보행관리기</x:t>
  </x:si>
  <x:si>
    <x:t>농기계용사다리</x:t>
  </x:si>
  <x:si>
    <x:t>동력호스권취기</x:t>
  </x:si>
  <x:si>
    <x:t>상토자동공급기</x:t>
  </x:si>
  <x:si>
    <x:t>트랙터 배토기</x:t>
  </x:si>
  <x:si>
    <x:t>동력제초기</x:t>
  </x:si>
  <x:si>
    <x:t>고추세척기</x:t>
  </x:si>
  <x:si>
    <x:t>동력시비기</x:t>
  </x:si>
  <x:si>
    <x:t>동력운반차</x:t>
  </x:si>
  <x:si>
    <x:t>농산물세척기</x:t>
  </x:si>
  <x:si>
    <x:t>트랙터용로우더</x:t>
  </x:si>
  <x:si>
    <x:t>곡물이송기</x:t>
  </x:si>
  <x:si>
    <x:t>휴립복토기</x:t>
  </x:si>
  <x:si>
    <x:t>신선도유지기</x:t>
  </x:si>
  <x:si>
    <x:t>농산물선별기</x:t>
  </x:si>
  <x:si>
    <x:t>동력비료살포기</x:t>
  </x:si>
  <x:si>
    <x:t>농산물건조기</x:t>
  </x:si>
  <x:si>
    <x:t>트랙터용그래플</x:t>
  </x:si>
  <x:si>
    <x:t>보행동력경운기</x:t>
  </x:si>
  <x:si>
    <x:t>HIT320L</x:t>
  </x:si>
  <x:si>
    <x:t>전동운반차</x:t>
  </x:si>
  <x:si>
    <x:t>로타베이터</x:t>
  </x:si>
  <x:si>
    <x:t>종자소독기</x:t>
  </x:si>
  <x:si>
    <x:t>장성</x:t>
  </x:si>
  <x:si>
    <x:t>삼서</x:t>
  </x:si>
  <x:si>
    <x:t>기종명</x:t>
  </x:si>
  <x:si>
    <x:t>북하</x:t>
  </x:si>
  <x:si>
    <x:t>경운기</x:t>
  </x:si>
  <x:si>
    <x:t>원반기</x:t>
  </x:si>
  <x:si>
    <x:t>선정</x:t>
  </x:si>
  <x:si>
    <x:t>로우더</x:t>
  </x:si>
  <x:si>
    <x:t>삼서</x:t>
  </x:si>
  <x:si>
    <x:t>정*</x:t>
  </x:si>
  <x:si>
    <x:t>이*</x:t>
  </x:si>
  <x:si>
    <x:t>장*</x:t>
  </x:si>
  <x:si>
    <x:t>김*</x:t>
  </x:si>
  <x:si>
    <x:t>김*권</x:t>
  </x:si>
  <x:si>
    <x:t>전*복</x:t>
  </x:si>
  <x:si>
    <x:t>민*희</x:t>
  </x:si>
  <x:si>
    <x:t>정*준</x:t>
  </x:si>
  <x:si>
    <x:t>남*봉</x:t>
  </x:si>
  <x:si>
    <x:t>김*선</x:t>
  </x:si>
  <x:si>
    <x:t>강*섭</x:t>
  </x:si>
  <x:si>
    <x:t>김*기</x:t>
  </x:si>
  <x:si>
    <x:t>천*채</x:t>
  </x:si>
  <x:si>
    <x:t>김*중</x:t>
  </x:si>
  <x:si>
    <x:t>김*자</x:t>
  </x:si>
  <x:si>
    <x:t>나*남</x:t>
  </x:si>
  <x:si>
    <x:t>김*현</x:t>
  </x:si>
  <x:si>
    <x:t>임*화</x:t>
  </x:si>
  <x:si>
    <x:t>신*식</x:t>
  </x:si>
  <x:si>
    <x:t>정*상</x:t>
  </x:si>
  <x:si>
    <x:t>강*국</x:t>
  </x:si>
  <x:si>
    <x:t>표*천</x:t>
  </x:si>
  <x:si>
    <x:t>조*남</x:t>
  </x:si>
  <x:si>
    <x:t>이*옥</x:t>
  </x:si>
  <x:si>
    <x:t>박*희</x:t>
  </x:si>
  <x:si>
    <x:t>조*수</x:t>
  </x:si>
  <x:si>
    <x:t>정*규</x:t>
  </x:si>
  <x:si>
    <x:t>박*서</x:t>
  </x:si>
  <x:si>
    <x:t>손*환</x:t>
  </x:si>
  <x:si>
    <x:t>차*빈</x:t>
  </x:si>
  <x:si>
    <x:t>조*형</x:t>
  </x:si>
  <x:si>
    <x:t>이*길</x:t>
  </x:si>
  <x:si>
    <x:t>이*상</x:t>
  </x:si>
  <x:si>
    <x:t>김*동</x:t>
  </x:si>
  <x:si>
    <x:t>진*수</x:t>
  </x:si>
  <x:si>
    <x:t>김*수</x:t>
  </x:si>
  <x:si>
    <x:t>오*용</x:t>
  </x:si>
  <x:si>
    <x:t>오*교</x:t>
  </x:si>
  <x:si>
    <x:t>김*성</x:t>
  </x:si>
  <x:si>
    <x:t>차*주</x:t>
  </x:si>
  <x:si>
    <x:t>임*선</x:t>
  </x:si>
  <x:si>
    <x:t>김*섭</x:t>
  </x:si>
  <x:si>
    <x:t>최*수</x:t>
  </x:si>
  <x:si>
    <x:t>백*규</x:t>
  </x:si>
  <x:si>
    <x:t>나*철</x:t>
  </x:si>
  <x:si>
    <x:t>윤*호</x:t>
  </x:si>
  <x:si>
    <x:t>김*국</x:t>
  </x:si>
  <x:si>
    <x:t>이*호</x:t>
  </x:si>
  <x:si>
    <x:t>민*술</x:t>
  </x:si>
  <x:si>
    <x:t>신*만</x:t>
  </x:si>
  <x:si>
    <x:t>조*자</x:t>
  </x:si>
  <x:si>
    <x:t>김*례</x:t>
  </x:si>
  <x:si>
    <x:t>정*례</x:t>
  </x:si>
  <x:si>
    <x:t>박*자</x:t>
  </x:si>
  <x:si>
    <x:t>박*순</x:t>
  </x:si>
  <x:si>
    <x:t>홍*주</x:t>
  </x:si>
  <x:si>
    <x:t>박*수</x:t>
  </x:si>
  <x:si>
    <x:t>이*현</x:t>
  </x:si>
  <x:si>
    <x:t>이*자</x:t>
  </x:si>
  <x:si>
    <x:t>이*란</x:t>
  </x:si>
  <x:si>
    <x:t>김*봉</x:t>
  </x:si>
  <x:si>
    <x:t>변*완</x:t>
  </x:si>
  <x:si>
    <x:t>최*진</x:t>
  </x:si>
  <x:si>
    <x:t>김*운</x:t>
  </x:si>
  <x:si>
    <x:t>변*석</x:t>
  </x:si>
  <x:si>
    <x:t>홍*수</x:t>
  </x:si>
  <x:si>
    <x:t>김*용</x:t>
  </x:si>
  <x:si>
    <x:t>김*애</x:t>
  </x:si>
  <x:si>
    <x:t>박*숙</x:t>
  </x:si>
  <x:si>
    <x:t>문*곤</x:t>
  </x:si>
  <x:si>
    <x:t>정*연</x:t>
  </x:si>
  <x:si>
    <x:t>김*균</x:t>
  </x:si>
  <x:si>
    <x:t>정*진</x:t>
  </x:si>
  <x:si>
    <x:t>이*우</x:t>
  </x:si>
  <x:si>
    <x:t>유*현</x:t>
  </x:si>
  <x:si>
    <x:t>이*범</x:t>
  </x:si>
  <x:si>
    <x:t>박*라</x:t>
  </x:si>
  <x:si>
    <x:t>임*윤</x:t>
  </x:si>
  <x:si>
    <x:t>박*열</x:t>
  </x:si>
  <x:si>
    <x:t>박*곤</x:t>
  </x:si>
  <x:si>
    <x:t>안*룡</x:t>
  </x:si>
  <x:si>
    <x:t>이*연</x:t>
  </x:si>
  <x:si>
    <x:t>최*휴</x:t>
  </x:si>
  <x:si>
    <x:t>이*갑</x:t>
  </x:si>
  <x:si>
    <x:t>신*하</x:t>
  </x:si>
  <x:si>
    <x:t>박*욱</x:t>
  </x:si>
  <x:si>
    <x:t>송*식</x:t>
  </x:si>
  <x:si>
    <x:t>김*희</x:t>
  </x:si>
  <x:si>
    <x:t>배*옥</x:t>
  </x:si>
  <x:si>
    <x:t>고*근</x:t>
  </x:si>
  <x:si>
    <x:t>최*주</x:t>
  </x:si>
  <x:si>
    <x:t>오*근</x:t>
  </x:si>
  <x:si>
    <x:t>조*상</x:t>
  </x:si>
  <x:si>
    <x:t>이*석</x:t>
  </x:si>
  <x:si>
    <x:t>강*례</x:t>
  </x:si>
  <x:si>
    <x:t>김*하</x:t>
  </x:si>
  <x:si>
    <x:t>김*득</x:t>
  </x:si>
  <x:si>
    <x:t>조*기</x:t>
  </x:si>
  <x:si>
    <x:t>김*연</x:t>
  </x:si>
  <x:si>
    <x:t>이*택</x:t>
  </x:si>
  <x:si>
    <x:t>박*구</x:t>
  </x:si>
  <x:si>
    <x:t>오*암</x:t>
  </x:si>
  <x:si>
    <x:t>김*복</x:t>
  </x:si>
  <x:si>
    <x:t>이*돈</x:t>
  </x:si>
  <x:si>
    <x:t>반*환</x:t>
  </x:si>
  <x:si>
    <x:t>김*찬</x:t>
  </x:si>
  <x:si>
    <x:t>김*옥</x:t>
  </x:si>
  <x:si>
    <x:t>한*우</x:t>
  </x:si>
  <x:si>
    <x:t>나*옥</x:t>
  </x:si>
  <x:si>
    <x:t>김*록</x:t>
  </x:si>
  <x:si>
    <x:t>나*기</x:t>
  </x:si>
  <x:si>
    <x:t>정*순</x:t>
  </x:si>
  <x:si>
    <x:t>정*열</x:t>
  </x:si>
  <x:si>
    <x:t>김*혁</x:t>
  </x:si>
  <x:si>
    <x:t>이*재</x:t>
  </x:si>
  <x:si>
    <x:t>임*성</x:t>
  </x:si>
  <x:si>
    <x:t>임*용</x:t>
  </x:si>
  <x:si>
    <x:t>박*미</x:t>
  </x:si>
  <x:si>
    <x:t>김*원</x:t>
  </x:si>
  <x:si>
    <x:t>전*성</x:t>
  </x:si>
  <x:si>
    <x:t>김*걸</x:t>
  </x:si>
  <x:si>
    <x:t>임*오</x:t>
  </x:si>
  <x:si>
    <x:t>배*채</x:t>
  </x:si>
  <x:si>
    <x:t>이*순</x:t>
  </x:si>
  <x:si>
    <x:t>정*임</x:t>
  </x:si>
  <x:si>
    <x:t>오*수</x:t>
  </x:si>
  <x:si>
    <x:t>주*숙</x:t>
  </x:si>
  <x:si>
    <x:t>채*연</x:t>
  </x:si>
  <x:si>
    <x:t>유*순</x:t>
  </x:si>
  <x:si>
    <x:t>박*일</x:t>
  </x:si>
  <x:si>
    <x:t>봉*주</x:t>
  </x:si>
  <x:si>
    <x:t>정*성</x:t>
  </x:si>
  <x:si>
    <x:t>정*영</x:t>
  </x:si>
  <x:si>
    <x:t>안*자</x:t>
  </x:si>
  <x:si>
    <x:t>이*삼</x:t>
  </x:si>
  <x:si>
    <x:t>최*연</x:t>
  </x:si>
  <x:si>
    <x:t>강*남</x:t>
  </x:si>
  <x:si>
    <x:t>박*춘</x:t>
  </x:si>
  <x:si>
    <x:t>김*룡</x:t>
  </x:si>
  <x:si>
    <x:t>김*채</x:t>
  </x:si>
  <x:si>
    <x:t>이*진</x:t>
  </x:si>
  <x:si>
    <x:t>이*용</x:t>
  </x:si>
  <x:si>
    <x:t>고*진</x:t>
  </x:si>
  <x:si>
    <x:t>고*주</x:t>
  </x:si>
  <x:si>
    <x:t>김*규</x:t>
  </x:si>
  <x:si>
    <x:t>정*수</x:t>
  </x:si>
  <x:si>
    <x:t>문*자</x:t>
  </x:si>
  <x:si>
    <x:t>박*섭</x:t>
  </x:si>
  <x:si>
    <x:t>최*준</x:t>
  </x:si>
  <x:si>
    <x:t>박*현</x:t>
  </x:si>
  <x:si>
    <x:t>김*곤</x:t>
  </x:si>
  <x:si>
    <x:t>심*봉</x:t>
  </x:si>
  <x:si>
    <x:t>임*국</x:t>
  </x:si>
  <x:si>
    <x:t>안*주</x:t>
  </x:si>
  <x:si>
    <x:t>김*화</x:t>
  </x:si>
  <x:si>
    <x:t>이*국</x:t>
  </x:si>
  <x:si>
    <x:t>백*만</x:t>
  </x:si>
  <x:si>
    <x:t>조*래</x:t>
  </x:si>
  <x:si>
    <x:t>김*상</x:t>
  </x:si>
  <x:si>
    <x:t>이*숙</x:t>
  </x:si>
  <x:si>
    <x:t>안*도</x:t>
  </x:si>
  <x:si>
    <x:t>김*호</x:t>
  </x:si>
  <x:si>
    <x:t>정*동</x:t>
  </x:si>
  <x:si>
    <x:t>서*희</x:t>
  </x:si>
  <x:si>
    <x:t>심*섭</x:t>
  </x:si>
  <x:si>
    <x:t>심*오</x:t>
  </x:si>
  <x:si>
    <x:t>박*금</x:t>
  </x:si>
  <x:si>
    <x:t>기*일</x:t>
  </x:si>
  <x:si>
    <x:t>김*민</x:t>
  </x:si>
  <x:si>
    <x:t>심*언</x:t>
  </x:si>
  <x:si>
    <x:t>최*혁</x:t>
  </x:si>
  <x:si>
    <x:t>김*진</x:t>
  </x:si>
  <x:si>
    <x:t>장*숙</x:t>
  </x:si>
  <x:si>
    <x:t>이*례</x:t>
  </x:si>
  <x:si>
    <x:t>박*봉</x:t>
  </x:si>
  <x:si>
    <x:t>국*자</x:t>
  </x:si>
  <x:si>
    <x:t>전*순</x:t>
  </x:si>
  <x:si>
    <x:t>박*균</x:t>
  </x:si>
  <x:si>
    <x:t>김*구</x:t>
  </x:si>
  <x:si>
    <x:t>이*생</x:t>
  </x:si>
  <x:si>
    <x:t>정*주</x:t>
  </x:si>
  <x:si>
    <x:t>노*진</x:t>
  </x:si>
  <x:si>
    <x:t>김*숙</x:t>
  </x:si>
  <x:si>
    <x:t>박*용</x:t>
  </x:si>
  <x:si>
    <x:t>임*기</x:t>
  </x:si>
  <x:si>
    <x:t>신*숙</x:t>
  </x:si>
  <x:si>
    <x:t>문*기</x:t>
  </x:si>
  <x:si>
    <x:t>박*호</x:t>
  </x:si>
  <x:si>
    <x:t>기*철</x:t>
  </x:si>
  <x:si>
    <x:t>김*정</x:t>
  </x:si>
  <x:si>
    <x:t>송*전</x:t>
  </x:si>
  <x:si>
    <x:t>김*우</x:t>
  </x:si>
  <x:si>
    <x:t>곽*관</x:t>
  </x:si>
  <x:si>
    <x:t>조*윤</x:t>
  </x:si>
  <x:si>
    <x:t>강*옥</x:t>
  </x:si>
  <x:si>
    <x:t>오*옥</x:t>
  </x:si>
  <x:si>
    <x:t>이*복</x:t>
  </x:si>
  <x:si>
    <x:t>박*진</x:t>
  </x:si>
  <x:si>
    <x:t>차*천</x:t>
  </x:si>
  <x:si>
    <x:t>문*숙</x:t>
  </x:si>
  <x:si>
    <x:t>임*순</x:t>
  </x:si>
  <x:si>
    <x:t>김*배</x:t>
  </x:si>
  <x:si>
    <x:t>유*철</x:t>
  </x:si>
  <x:si>
    <x:t>주*수</x:t>
  </x:si>
  <x:si>
    <x:t>문*식</x:t>
  </x:si>
  <x:si>
    <x:t>고*중</x:t>
  </x:si>
  <x:si>
    <x:t>양*택</x:t>
  </x:si>
  <x:si>
    <x:t>박*규</x:t>
  </x:si>
  <x:si>
    <x:t>강*봉</x:t>
  </x:si>
  <x:si>
    <x:t>이*행</x:t>
  </x:si>
  <x:si>
    <x:t>이*주</x:t>
  </x:si>
  <x:si>
    <x:t>김*신</x:t>
  </x:si>
  <x:si>
    <x:t>안*순</x:t>
  </x:si>
  <x:si>
    <x:t>정*호</x:t>
  </x:si>
  <x:si>
    <x:t>기*석</x:t>
  </x:si>
  <x:si>
    <x:t>김*라</x:t>
  </x:si>
  <x:si>
    <x:t>설*효</x:t>
  </x:si>
  <x:si>
    <x:t>윤*자</x:t>
  </x:si>
  <x:si>
    <x:t>노*한</x:t>
  </x:si>
  <x:si>
    <x:t>정*화</x:t>
  </x:si>
  <x:si>
    <x:t>허*덕</x:t>
  </x:si>
  <x:si>
    <x:t>김*문</x:t>
  </x:si>
  <x:si>
    <x:t>선*순</x:t>
  </x:si>
  <x:si>
    <x:t>최*기</x:t>
  </x:si>
  <x:si>
    <x:t>문*호</x:t>
  </x:si>
  <x:si>
    <x:t>선*붕</x:t>
  </x:si>
  <x:si>
    <x:t>차*화</x:t>
  </x:si>
  <x:si>
    <x:t>박*술</x:t>
  </x:si>
  <x:si>
    <x:t>김*태</x:t>
  </x:si>
  <x:si>
    <x:t>이*희</x:t>
  </x:si>
  <x:si>
    <x:t>한*현</x:t>
  </x:si>
  <x:si>
    <x:t>임*주</x:t>
  </x:si>
  <x:si>
    <x:t>서*환</x:t>
  </x:si>
  <x:si>
    <x:t>강*순</x:t>
  </x:si>
  <x:si>
    <x:t>최*일</x:t>
  </x:si>
  <x:si>
    <x:t>강*주</x:t>
  </x:si>
  <x:si>
    <x:t>홍*찬</x:t>
  </x:si>
  <x:si>
    <x:t>백*전</x:t>
  </x:si>
  <x:si>
    <x:t>변*종</x:t>
  </x:si>
  <x:si>
    <x:t>김*삼</x:t>
  </x:si>
  <x:si>
    <x:t>박*기</x:t>
  </x:si>
  <x:si>
    <x:t>이*경</x:t>
  </x:si>
  <x:si>
    <x:t>김*완</x:t>
  </x:si>
  <x:si>
    <x:t>유*종</x:t>
  </x:si>
  <x:si>
    <x:t>김*홍</x:t>
  </x:si>
  <x:si>
    <x:t>송*문</x:t>
  </x:si>
  <x:si>
    <x:t>이*철</x:t>
  </x:si>
  <x:si>
    <x:t>주*진</x:t>
  </x:si>
  <x:si>
    <x:t>이*태</x:t>
  </x:si>
  <x:si>
    <x:t>황*일</x:t>
  </x:si>
  <x:si>
    <x:t>임*수</x:t>
  </x:si>
  <x:si>
    <x:t>정*철</x:t>
  </x:si>
  <x:si>
    <x:t>홍*복</x:t>
  </x:si>
  <x:si>
    <x:t>장*천</x:t>
  </x:si>
  <x:si>
    <x:t>유*원</x:t>
  </x:si>
  <x:si>
    <x:t>강*자</x:t>
  </x:si>
  <x:si>
    <x:t>나*순</x:t>
  </x:si>
  <x:si>
    <x:t>공*연</x:t>
  </x:si>
  <x:si>
    <x:t>조*원</x:t>
  </x:si>
  <x:si>
    <x:t>장*휘</x:t>
  </x:si>
  <x:si>
    <x:t>변*범</x:t>
  </x:si>
  <x:si>
    <x:t>유*수</x:t>
  </x:si>
  <x:si>
    <x:t>공*언</x:t>
  </x:si>
  <x:si>
    <x:t>기*성</x:t>
  </x:si>
  <x:si>
    <x:t>손*문</x:t>
  </x:si>
  <x:si>
    <x:t>조*숙</x:t>
  </x:si>
  <x:si>
    <x:t>이*선</x:t>
  </x:si>
  <x:si>
    <x:t>정*옥</x:t>
  </x:si>
  <x:si>
    <x:t>최*금</x:t>
  </x:si>
  <x:si>
    <x:t>유*우</x:t>
  </x:si>
  <x:si>
    <x:t>서*석</x:t>
  </x:si>
  <x:si>
    <x:t>변*하</x:t>
  </x:si>
  <x:si>
    <x:t>차*덕</x:t>
  </x:si>
  <x:si>
    <x:t>유*근</x:t>
  </x:si>
  <x:si>
    <x:t>조*님</x:t>
  </x:si>
  <x:si>
    <x:t>김*길</x:t>
  </x:si>
  <x:si>
    <x:t>최*채</x:t>
  </x:si>
  <x:si>
    <x:t>김*갑</x:t>
  </x:si>
  <x:si>
    <x:t>표*숙</x:t>
  </x:si>
  <x:si>
    <x:t>남*희</x:t>
  </x:si>
  <x:si>
    <x:t>정*창</x:t>
  </x:si>
  <x:si>
    <x:t>강*삼</x:t>
  </x:si>
  <x:si>
    <x:t>신*용</x:t>
  </x:si>
  <x:si>
    <x:t>허*준</x:t>
  </x:si>
  <x:si>
    <x:t>방*옥</x:t>
  </x:si>
  <x:si>
    <x:t>최*선</x:t>
  </x:si>
  <x:si>
    <x:t>한*섭</x:t>
  </x:si>
  <x:si>
    <x:t>이*형</x:t>
  </x:si>
  <x:si>
    <x:t>정*구</x:t>
  </x:si>
  <x:si>
    <x:t>신*필</x:t>
  </x:si>
  <x:si>
    <x:t>유*준</x:t>
  </x:si>
  <x:si>
    <x:t>오*하</x:t>
  </x:si>
  <x:si>
    <x:t>김*돌</x:t>
  </x:si>
  <x:si>
    <x:t>임*자</x:t>
  </x:si>
  <x:si>
    <x:t>분무기</x:t>
  </x:si>
  <x:si>
    <x:t>북하</x:t>
  </x:si>
  <x:si>
    <x:t>배토기</x:t>
  </x:si>
  <x:si>
    <x:t>관리기</x:t>
  </x:si>
  <x:si>
    <x:t>진원</x:t>
  </x:si>
  <x:si>
    <x:t>황룡</x:t>
  </x:si>
  <x:si>
    <x:t>북이</x:t>
  </x:si>
  <x:si>
    <x:t>진원</x:t>
  </x:si>
  <x:si>
    <x:t>북일</x:t>
  </x:si>
  <x:si>
    <x:t>남</x:t>
  </x:si>
  <x:si>
    <x:t>삼계</x:t>
  </x:si>
  <x:si>
    <x:t>동화</x:t>
  </x:si>
  <x:si>
    <x:t>읍면</x:t>
  </x:si>
  <x:si>
    <x:t>서삼</x:t>
  </x:si>
  <x:si>
    <x:t>소계</x:t>
  </x:si>
  <x:si>
    <x:t>나*수</x:t>
  </x:si>
  <x:si>
    <x:t>이*식</x:t>
  </x:si>
  <x:si>
    <x:t>서*술</x:t>
  </x:si>
  <x:si>
    <x:t>박*우</x:t>
  </x:si>
  <x:si>
    <x:t>김*철</x:t>
  </x:si>
  <x:si>
    <x:t>김*식</x:t>
  </x:si>
  <x:si>
    <x:t>이*수</x:t>
  </x:si>
  <x:si>
    <x:t>포기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</x:si>
</x:sst>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_-* #,##0.0_-;\-* #,##0.0_-;_-* &quot;-&quot;?_-;_-@_-"/>
    <x:numFmt numFmtId="165" formatCode="#,##0_);[Red]\(#,##0\)"/>
  </x:numFmts>
  <x:fonts count="1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20"/>
      <x:color rgb="ff000000"/>
      <x:b val="1"/>
    </x:font>
    <x:font>
      <x:name val="맑은 고딕"/>
      <x:sz val="11"/>
      <x:color rgb="ff000000"/>
      <x:b val="1"/>
    </x:font>
    <x:font>
      <x:name val="굴림"/>
      <x:sz val="12"/>
      <x:color rgb="ff000000"/>
      <x:b val="1"/>
    </x:font>
    <x:font>
      <x:name val="맑은 고딕"/>
      <x:sz val="13"/>
      <x:color rgb="ff000000"/>
    </x:font>
    <x:font>
      <x:name val="맑은 고딕"/>
      <x:sz val="13"/>
      <x:color rgb="ff000000"/>
      <x:b val="1"/>
    </x:font>
    <x:font>
      <x:name val="굴림"/>
      <x:sz val="13"/>
      <x:color rgb="ff000000"/>
      <x:b val="1"/>
    </x:font>
    <x:font>
      <x:name val="돋움"/>
      <x:sz val="11"/>
      <x:color rgb="ff000000"/>
    </x:font>
    <x:font>
      <x:name val="맑은 고딕"/>
      <x:sz val="12"/>
      <x:color rgb="ff000000"/>
    </x:font>
    <x:font>
      <x:name val="맑은 고딕"/>
      <x:sz val="12"/>
      <x:color rgb="ff000000"/>
      <x:b val="1"/>
    </x:font>
    <x:font>
      <x:name val="맑은 고딕"/>
      <x:sz val="16"/>
      <x:color rgb="ff000000"/>
    </x:font>
    <x:font>
      <x:name val="맑은 고딕"/>
      <x:sz val="10"/>
      <x:color rgb="ff000000"/>
    </x:font>
  </x:fonts>
  <x:fills count="8">
    <x:fill>
      <x:patternFill patternType="none"/>
    </x:fill>
    <x:fill>
      <x:patternFill patternType="gray125"/>
    </x:fill>
    <x:fill>
      <x:patternFill patternType="solid">
        <x:fgColor rgb="ffffffcc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a3d7dd"/>
        <x:bgColor indexed="64"/>
      </x:patternFill>
    </x:fill>
    <x:fill>
      <x:patternFill patternType="solid">
        <x:fgColor rgb="ffc2dfa5"/>
        <x:bgColor indexed="64"/>
      </x:patternFill>
    </x:fill>
    <x:fill>
      <x:patternFill patternType="solid">
        <x:fgColor rgb="ffff0000"/>
        <x:bgColor indexed="64"/>
      </x:patternFill>
    </x:fill>
  </x:fills>
  <x:borders count="17">
    <x:border>
      <x:left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 style="thin">
        <x:color rgb="ffc0c0c0"/>
      </x:left>
      <x:right style="thin">
        <x:color rgb="ffc0c0c0"/>
      </x:right>
      <x:top style="thin">
        <x:color rgb="ffc0c0c0"/>
      </x:top>
      <x:bottom style="thin">
        <x:color rgb="ffc0c0c0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rgb="ff000000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rgb="ff000000"/>
      </x:right>
      <x:top style="thin">
        <x:color indexed="64"/>
      </x:top>
      <x:bottom style="thin">
        <x:color indexed="64"/>
      </x:bottom>
    </x:border>
    <x:border>
      <x:left>
        <x:color rgb="ff000000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>
        <x:color rgb="ff000000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ck">
        <x:color rgb="ffff00ff"/>
      </x:left>
      <x:right style="thick">
        <x:color rgb="ffff00ff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rgb="ff000000"/>
      </x:right>
      <x:top style="thin">
        <x:color indexed="64"/>
      </x:top>
      <x:bottom style="medium">
        <x:color indexed="64"/>
      </x:bottom>
    </x:border>
    <x:border>
      <x:left>
        <x:color rgb="ff000000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ck">
        <x:color rgb="ffff00ff"/>
      </x:left>
      <x:right style="thick">
        <x:color rgb="ffff00ff"/>
      </x:right>
      <x:top style="medium">
        <x:color indexed="64"/>
      </x:top>
      <x:bottom style="thin">
        <x:color indexed="64"/>
      </x:bottom>
    </x:border>
    <x:border>
      <x:left style="thick">
        <x:color rgb="ffff00ff"/>
      </x:left>
      <x:right style="thick">
        <x:color rgb="ffff00ff"/>
      </x:right>
      <x:top style="thin">
        <x:color indexed="64"/>
      </x:top>
      <x:bottom style="medium">
        <x:color indexed="64"/>
      </x:bottom>
    </x:border>
  </x:borders>
  <x:cellStyleXfs count="22">
    <x:xf numFmtId="0" fontId="0" fillId="0" borderId="0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  <x:xf numFmtId="41" fontId="0" fillId="0" borderId="0">
      <x:alignment horizontal="general" vertical="center"/>
    </x:xf>
    <x:xf numFmtId="0" fontId="12" fillId="2" borderId="1" applyNumberFormat="1" applyFont="1" applyAlignment="1" applyProtection="1">
      <x:alignment horizontal="general" vertical="center"/>
    </x:xf>
  </x:cellStyleXfs>
  <x:cellXfs count="112">
    <x:xf numFmtId="0" fontId="0" fillId="0" borderId="0" xfId="0" applyNumberFormat="1" applyFont="1">
      <x:alignment horizontal="general" vertical="center"/>
    </x:xf>
    <x:xf numFmtId="0" fontId="0" fillId="0" borderId="0" xfId="0" applyNumberFormat="1" applyFont="1" applyFill="1">
      <x:alignment horizontal="general" vertical="center"/>
    </x:xf>
    <x:xf numFmtId="0" fontId="0" fillId="0" borderId="0" xfId="0" applyNumberFormat="1" applyFont="1" applyAlignment="1">
      <x:alignment horizontal="center" vertical="center"/>
    </x:xf>
    <x:xf numFmtId="0" fontId="0" fillId="0" borderId="0" xfId="0" applyNumberFormat="1" applyFont="1" applyAlignment="1">
      <x:alignment horizontal="left" vertical="center"/>
    </x:xf>
    <x:xf numFmtId="0" fontId="6" fillId="0" borderId="0" xfId="0" applyNumberFormat="1" applyFont="1" applyAlignment="1">
      <x:alignment horizontal="center" vertical="center"/>
    </x:xf>
    <x:xf numFmtId="0" fontId="7" fillId="3" borderId="2" xfId="0" applyNumberFormat="1" applyFont="1" applyFill="1" applyBorder="1" applyAlignment="1" applyProtection="1">
      <x:alignment horizontal="center" vertical="center"/>
    </x:xf>
    <x:xf numFmtId="0" fontId="8" fillId="3" borderId="3" xfId="0" applyNumberFormat="1" applyFont="1" applyFill="1" applyBorder="1" applyAlignment="1" applyProtection="1">
      <x:alignment horizontal="center" vertical="center"/>
    </x:xf>
    <x:xf numFmtId="0" fontId="7" fillId="3" borderId="4" xfId="0" applyNumberFormat="1" applyFont="1" applyFill="1" applyBorder="1" applyAlignment="1" applyProtection="1">
      <x:alignment horizontal="center" vertical="center"/>
    </x:xf>
    <x:xf numFmtId="0" fontId="8" fillId="3" borderId="5" xfId="0" applyNumberFormat="1" applyFont="1" applyFill="1" applyBorder="1" applyAlignment="1" applyProtection="1">
      <x:alignment horizontal="center" vertical="center"/>
    </x:xf>
    <x:xf numFmtId="0" fontId="8" fillId="3" borderId="5" xfId="0" applyNumberFormat="1" applyFont="1" applyFill="1" applyBorder="1" applyAlignment="1" applyProtection="1">
      <x:alignment horizontal="center" vertical="center"/>
    </x:xf>
    <x:xf numFmtId="0" fontId="8" fillId="3" borderId="5" xfId="0" applyNumberFormat="1" applyFont="1" applyFill="1" applyBorder="1" applyAlignment="1" applyProtection="1">
      <x:alignment horizontal="center" vertical="center" wrapText="1"/>
    </x:xf>
    <x:xf numFmtId="41" fontId="0" fillId="0" borderId="0" xfId="0" applyNumberFormat="1" applyFont="1">
      <x:alignment horizontal="general" vertical="center"/>
    </x:xf>
    <x:xf numFmtId="0" fontId="0" fillId="4" borderId="0" xfId="0" applyNumberFormat="1" applyFont="1" applyFill="1">
      <x:alignment horizontal="general" vertical="center"/>
    </x:xf>
    <x:xf numFmtId="0" fontId="8" fillId="3" borderId="6" xfId="0" applyNumberFormat="1" applyFont="1" applyFill="1" applyBorder="1" applyAlignment="1" applyProtection="1">
      <x:alignment horizontal="center" vertical="center"/>
    </x:xf>
    <x:xf numFmtId="0" fontId="8" fillId="3" borderId="7" xfId="0" applyNumberFormat="1" applyFont="1" applyFill="1" applyBorder="1" applyAlignment="1" applyProtection="1">
      <x:alignment horizontal="center" vertical="center"/>
    </x:xf>
    <x:xf numFmtId="0" fontId="8" fillId="3" borderId="7" xfId="0" applyNumberFormat="1" applyFont="1" applyFill="1" applyBorder="1" applyAlignment="1" applyProtection="1">
      <x:alignment horizontal="center" vertical="center" wrapText="1"/>
    </x:xf>
    <x:xf numFmtId="0" fontId="9" fillId="0" borderId="0" xfId="0" applyNumberFormat="1" applyFont="1" applyFill="1">
      <x:alignment horizontal="general" vertical="center"/>
    </x:xf>
    <x:xf numFmtId="0" fontId="9" fillId="4" borderId="0" xfId="0" applyNumberFormat="1" applyFont="1" applyFill="1">
      <x:alignment horizontal="general" vertical="center"/>
    </x:xf>
    <x:xf numFmtId="0" fontId="10" fillId="5" borderId="4" xfId="0" applyNumberFormat="1" applyFont="1" applyFill="1" applyBorder="1" applyAlignment="1" applyProtection="1">
      <x:alignment horizontal="center" vertical="center"/>
    </x:xf>
    <x:xf numFmtId="0" fontId="11" fillId="5" borderId="5" xfId="0" applyNumberFormat="1" applyFont="1" applyFill="1" applyBorder="1" applyAlignment="1" applyProtection="1">
      <x:alignment horizontal="center" vertical="center"/>
    </x:xf>
    <x:xf numFmtId="41" fontId="11" fillId="5" borderId="5" xfId="0" applyNumberFormat="1" applyFont="1" applyFill="1" applyBorder="1" applyAlignment="1" applyProtection="1">
      <x:alignment horizontal="general" vertical="center"/>
    </x:xf>
    <x:xf numFmtId="41" fontId="11" fillId="5" borderId="5" xfId="0" applyNumberFormat="1" applyFont="1" applyFill="1" applyBorder="1" applyAlignment="1" applyProtection="1">
      <x:alignment horizontal="left" vertical="center"/>
    </x:xf>
    <x:xf numFmtId="41" fontId="9" fillId="0" borderId="0" xfId="0" applyNumberFormat="1" applyFont="1" applyFill="1">
      <x:alignment horizontal="general" vertical="center"/>
    </x:xf>
    <x:xf numFmtId="0" fontId="10" fillId="6" borderId="4" xfId="0" applyNumberFormat="1" applyFont="1" applyFill="1" applyBorder="1" applyAlignment="1" applyProtection="1">
      <x:alignment horizontal="center" vertical="center"/>
    </x:xf>
    <x:xf numFmtId="0" fontId="11" fillId="6" borderId="5" xfId="0" applyNumberFormat="1" applyFont="1" applyFill="1" applyBorder="1" applyAlignment="1" applyProtection="1">
      <x:alignment horizontal="center" vertical="center"/>
    </x:xf>
    <x:xf numFmtId="0" fontId="11" fillId="6" borderId="5" xfId="0" applyNumberFormat="1" applyFont="1" applyFill="1" applyBorder="1" applyAlignment="1" applyProtection="1">
      <x:alignment horizontal="left" vertical="center"/>
    </x:xf>
    <x:xf numFmtId="41" fontId="11" fillId="6" borderId="5" xfId="0" applyNumberFormat="1" applyFont="1" applyFill="1" applyBorder="1" applyAlignment="1" applyProtection="1">
      <x:alignment horizontal="center" vertical="center"/>
    </x:xf>
    <x:xf numFmtId="41" fontId="11" fillId="6" borderId="7" xfId="0" applyNumberFormat="1" applyFont="1" applyFill="1" applyBorder="1" applyAlignment="1" applyProtection="1">
      <x:alignment horizontal="center" vertical="center"/>
    </x:xf>
    <x:xf numFmtId="0" fontId="9" fillId="0" borderId="0" xfId="0" applyNumberFormat="1" applyFont="1" applyFill="1" applyAlignment="1">
      <x:alignment horizontal="center" vertical="center"/>
    </x:xf>
    <x:xf numFmtId="0" fontId="8" fillId="3" borderId="8" xfId="0" applyNumberFormat="1" applyFont="1" applyFill="1" applyBorder="1" applyAlignment="1" applyProtection="1">
      <x:alignment horizontal="center" vertical="center" wrapText="1"/>
    </x:xf>
    <x:xf numFmtId="0" fontId="8" fillId="3" borderId="9" xfId="0" applyNumberFormat="1" applyFont="1" applyFill="1" applyBorder="1" applyAlignment="1" applyProtection="1">
      <x:alignment horizontal="center" vertical="center" wrapText="1"/>
    </x:xf>
    <x:xf numFmtId="0" fontId="8" fillId="3" borderId="9" xfId="0" applyNumberFormat="1" applyFont="1" applyFill="1" applyBorder="1" applyAlignment="1" applyProtection="1">
      <x:alignment horizontal="center" vertical="center"/>
    </x:xf>
    <x:xf numFmtId="0" fontId="11" fillId="6" borderId="9" xfId="0" applyNumberFormat="1" applyFont="1" applyFill="1" applyBorder="1" applyAlignment="1" applyProtection="1">
      <x:alignment horizontal="center" vertical="center"/>
    </x:xf>
    <x:xf numFmtId="41" fontId="11" fillId="5" borderId="9" xfId="0" applyNumberFormat="1" applyFont="1" applyFill="1" applyBorder="1" applyAlignment="1" applyProtection="1">
      <x:alignment horizontal="center" vertical="center"/>
    </x:xf>
    <x:xf numFmtId="0" fontId="10" fillId="0" borderId="0" xfId="0" applyNumberFormat="1" applyFont="1" applyFill="1">
      <x:alignment horizontal="general" vertical="center"/>
    </x:xf>
    <x:xf numFmtId="0" fontId="13" fillId="0" borderId="5" xfId="0" applyNumberFormat="1" applyFont="1" applyFill="1" applyBorder="1" applyAlignment="1" applyProtection="1">
      <x:alignment horizontal="center" vertical="center"/>
    </x:xf>
    <x:xf numFmtId="0" fontId="14" fillId="0" borderId="5" xfId="0" applyNumberFormat="1" applyFont="1" applyFill="1" applyBorder="1" applyAlignment="1" applyProtection="1">
      <x:alignment horizontal="center" vertical="center"/>
    </x:xf>
    <x:xf numFmtId="0" fontId="13" fillId="0" borderId="5" xfId="0" applyNumberFormat="1" applyFont="1" applyFill="1" applyBorder="1" applyAlignment="1" applyProtection="1">
      <x:alignment horizontal="left" vertical="center" shrinkToFit="1"/>
    </x:xf>
    <x:xf numFmtId="41" fontId="13" fillId="0" borderId="5" xfId="17" applyNumberFormat="1" applyFont="1" applyFill="1" applyBorder="1" applyAlignment="1" applyProtection="1">
      <x:alignment horizontal="center" vertical="center"/>
    </x:xf>
    <x:xf numFmtId="164" fontId="13" fillId="0" borderId="5" xfId="0" applyNumberFormat="1" applyFont="1" applyFill="1" applyBorder="1" applyAlignment="1" applyProtection="1">
      <x:alignment horizontal="center" vertical="center"/>
    </x:xf>
    <x:xf numFmtId="0" fontId="13" fillId="0" borderId="9" xfId="0" applyNumberFormat="1" applyFont="1" applyFill="1" applyBorder="1" applyAlignment="1" applyProtection="1">
      <x:alignment horizontal="center" vertical="center"/>
    </x:xf>
    <x:xf numFmtId="41" fontId="13" fillId="0" borderId="5" xfId="0" applyNumberFormat="1" applyFont="1" applyFill="1" applyBorder="1" applyAlignment="1" applyProtection="1">
      <x:alignment horizontal="center" vertical="center"/>
    </x:xf>
    <x:xf numFmtId="41" fontId="13" fillId="0" borderId="5" xfId="17" applyNumberFormat="1" applyFont="1" applyFill="1" applyBorder="1" applyAlignment="1" applyProtection="1">
      <x:alignment horizontal="general" vertical="center"/>
    </x:xf>
    <x:xf numFmtId="41" fontId="14" fillId="0" borderId="5" xfId="0" applyNumberFormat="1" applyFont="1" applyFill="1" applyBorder="1" applyAlignment="1" applyProtection="1">
      <x:alignment horizontal="right" vertical="center" wrapText="1"/>
    </x:xf>
    <x:xf numFmtId="0" fontId="14" fillId="0" borderId="9" xfId="0" applyNumberFormat="1" applyFont="1" applyFill="1" applyBorder="1" applyAlignment="1" applyProtection="1">
      <x:alignment horizontal="center" vertical="center"/>
    </x:xf>
    <x:xf numFmtId="41" fontId="13" fillId="0" borderId="5" xfId="0" applyNumberFormat="1" applyFont="1" applyFill="1" applyBorder="1" applyAlignment="1" applyProtection="1">
      <x:alignment horizontal="right" vertical="center"/>
    </x:xf>
    <x:xf numFmtId="0" fontId="13" fillId="4" borderId="5" xfId="0" applyNumberFormat="1" applyFont="1" applyFill="1" applyBorder="1" applyAlignment="1" applyProtection="1">
      <x:alignment horizontal="center" vertical="center"/>
    </x:xf>
    <x:xf numFmtId="0" fontId="13" fillId="4" borderId="5" xfId="0" applyNumberFormat="1" applyFont="1" applyFill="1" applyBorder="1" applyAlignment="1" applyProtection="1">
      <x:alignment horizontal="left" vertical="center" shrinkToFit="1"/>
    </x:xf>
    <x:xf numFmtId="41" fontId="13" fillId="4" borderId="5" xfId="17" applyNumberFormat="1" applyFont="1" applyFill="1" applyBorder="1" applyAlignment="1" applyProtection="1">
      <x:alignment horizontal="center" vertical="center"/>
    </x:xf>
    <x:xf numFmtId="41" fontId="13" fillId="4" borderId="5" xfId="0" applyNumberFormat="1" applyFont="1" applyFill="1" applyBorder="1" applyAlignment="1" applyProtection="1">
      <x:alignment horizontal="right" vertical="center"/>
    </x:xf>
    <x:xf numFmtId="41" fontId="14" fillId="0" borderId="5" xfId="0" applyNumberFormat="1" applyFont="1" applyFill="1" applyBorder="1" applyAlignment="1" applyProtection="1">
      <x:alignment horizontal="right" vertical="center"/>
    </x:xf>
    <x:xf numFmtId="41" fontId="13" fillId="0" borderId="5" xfId="0" applyNumberFormat="1" applyFont="1" applyFill="1" applyBorder="1" applyAlignment="1" applyProtection="1">
      <x:alignment horizontal="general" vertical="center"/>
    </x:xf>
    <x:xf numFmtId="41" fontId="13" fillId="0" borderId="5" xfId="21" applyNumberFormat="1" applyFont="1" applyFill="1" applyBorder="1" applyAlignment="1" applyProtection="1">
      <x:alignment horizontal="center" vertical="center"/>
    </x:xf>
    <x:xf numFmtId="164" fontId="13" fillId="0" borderId="5" xfId="0" applyNumberFormat="1" applyFont="1" applyFill="1" applyBorder="1" applyAlignment="1" applyProtection="1">
      <x:alignment horizontal="general" vertical="center"/>
    </x:xf>
    <x:xf numFmtId="41" fontId="13" fillId="0" borderId="7" xfId="0" applyNumberFormat="1" applyFont="1" applyFill="1" applyBorder="1" applyAlignment="1" applyProtection="1">
      <x:alignment horizontal="center" vertical="center"/>
    </x:xf>
    <x:xf numFmtId="41" fontId="14" fillId="0" borderId="5" xfId="0" applyNumberFormat="1" applyFont="1" applyFill="1" applyBorder="1" applyAlignment="1" applyProtection="1">
      <x:alignment horizontal="general" vertical="center"/>
    </x:xf>
    <x:xf numFmtId="0" fontId="13" fillId="0" borderId="4" xfId="0" applyNumberFormat="1" applyFont="1" applyFill="1" applyBorder="1" applyAlignment="1" applyProtection="1">
      <x:alignment horizontal="center" vertical="center"/>
    </x:xf>
    <x:xf numFmtId="0" fontId="13" fillId="0" borderId="5" xfId="0" applyNumberFormat="1" applyFont="1" applyFill="1" applyBorder="1" applyAlignment="1" applyProtection="1">
      <x:alignment horizontal="general" vertical="center"/>
    </x:xf>
    <x:xf numFmtId="41" fontId="14" fillId="0" borderId="5" xfId="0" applyNumberFormat="1" applyFont="1" applyFill="1" applyBorder="1" applyAlignment="1" applyProtection="1">
      <x:alignment horizontal="center" vertical="center"/>
    </x:xf>
    <x:xf numFmtId="41" fontId="13" fillId="4" borderId="5" xfId="0" applyNumberFormat="1" applyFont="1" applyFill="1" applyBorder="1" applyAlignment="1" applyProtection="1">
      <x:alignment horizontal="center" vertical="center"/>
    </x:xf>
    <x:xf numFmtId="41" fontId="13" fillId="0" borderId="5" xfId="17" applyNumberFormat="1" applyFont="1" applyFill="1" applyBorder="1" applyAlignment="1" applyProtection="1">
      <x:alignment horizontal="center" vertical="center" shrinkToFit="1"/>
    </x:xf>
    <x:xf numFmtId="41" fontId="13" fillId="4" borderId="5" xfId="0" applyNumberFormat="1" applyFont="1" applyFill="1" applyBorder="1" applyAlignment="1" applyProtection="1">
      <x:alignment horizontal="general" vertical="center"/>
    </x:xf>
    <x:xf numFmtId="164" fontId="13" fillId="4" borderId="5" xfId="0" applyNumberFormat="1" applyFont="1" applyFill="1" applyBorder="1" applyAlignment="1" applyProtection="1">
      <x:alignment horizontal="general" vertical="center"/>
    </x:xf>
    <x:xf numFmtId="41" fontId="13" fillId="4" borderId="5" xfId="21" applyNumberFormat="1" applyFont="1" applyFill="1" applyBorder="1" applyAlignment="1" applyProtection="1">
      <x:alignment horizontal="center" vertical="center"/>
    </x:xf>
    <x:xf numFmtId="41" fontId="13" fillId="0" borderId="5" xfId="17" applyNumberFormat="1" applyFont="1" applyFill="1" applyBorder="1" applyAlignment="1" applyProtection="1">
      <x:alignment horizontal="general" vertical="center" shrinkToFit="1"/>
    </x:xf>
    <x:xf numFmtId="41" fontId="13" fillId="0" borderId="5" xfId="0" applyNumberFormat="1" applyFont="1" applyFill="1" applyBorder="1" applyAlignment="1" applyProtection="1">
      <x:alignment horizontal="general" vertical="center" shrinkToFit="1"/>
    </x:xf>
    <x:xf numFmtId="165" fontId="13" fillId="0" borderId="5" xfId="0" applyNumberFormat="1" applyFont="1" applyFill="1" applyBorder="1" applyAlignment="1" applyProtection="1">
      <x:alignment horizontal="right" vertical="center" shrinkToFit="1"/>
    </x:xf>
    <x:xf numFmtId="41" fontId="13" fillId="0" borderId="7" xfId="17" applyNumberFormat="1" applyFont="1" applyFill="1" applyBorder="1" applyAlignment="1" applyProtection="1">
      <x:alignment horizontal="center" vertical="center"/>
    </x:xf>
    <x:xf numFmtId="41" fontId="13" fillId="4" borderId="7" xfId="0" applyNumberFormat="1" applyFont="1" applyFill="1" applyBorder="1" applyAlignment="1" applyProtection="1">
      <x:alignment horizontal="center" vertical="center"/>
    </x:xf>
    <x:xf numFmtId="41" fontId="11" fillId="6" borderId="10" xfId="0" applyNumberFormat="1" applyFont="1" applyFill="1" applyBorder="1" applyAlignment="1" applyProtection="1">
      <x:alignment horizontal="center" vertical="center"/>
    </x:xf>
    <x:xf numFmtId="41" fontId="13" fillId="0" borderId="10" xfId="17" applyNumberFormat="1" applyFont="1" applyFill="1" applyBorder="1" applyAlignment="1" applyProtection="1">
      <x:alignment horizontal="center" vertical="center"/>
    </x:xf>
    <x:xf numFmtId="41" fontId="13" fillId="0" borderId="10" xfId="17" applyNumberFormat="1" applyFont="1" applyFill="1" applyBorder="1" applyAlignment="1" applyProtection="1">
      <x:alignment horizontal="general" vertical="center"/>
    </x:xf>
    <x:xf numFmtId="41" fontId="13" fillId="4" borderId="10" xfId="17" applyNumberFormat="1" applyFont="1" applyFill="1" applyBorder="1" applyAlignment="1" applyProtection="1">
      <x:alignment horizontal="center" vertical="center"/>
    </x:xf>
    <x:xf numFmtId="41" fontId="13" fillId="0" borderId="10" xfId="0" applyNumberFormat="1" applyFont="1" applyFill="1" applyBorder="1" applyAlignment="1" applyProtection="1">
      <x:alignment horizontal="center" vertical="center"/>
    </x:xf>
    <x:xf numFmtId="41" fontId="13" fillId="4" borderId="10" xfId="0" applyNumberFormat="1" applyFont="1" applyFill="1" applyBorder="1" applyAlignment="1" applyProtection="1">
      <x:alignment horizontal="center" vertical="center"/>
    </x:xf>
    <x:xf numFmtId="41" fontId="13" fillId="0" borderId="10" xfId="0" applyNumberFormat="1" applyFont="1" applyFill="1" applyBorder="1" applyAlignment="1" applyProtection="1">
      <x:alignment horizontal="general" vertical="center"/>
    </x:xf>
    <x:xf numFmtId="41" fontId="13" fillId="4" borderId="10" xfId="0" applyNumberFormat="1" applyFont="1" applyFill="1" applyBorder="1" applyAlignment="1" applyProtection="1">
      <x:alignment horizontal="general" vertical="center"/>
    </x:xf>
    <x:xf numFmtId="41" fontId="13" fillId="4" borderId="10" xfId="0" applyNumberFormat="1" applyFont="1" applyFill="1" applyBorder="1" applyAlignment="1" applyProtection="1">
      <x:alignment horizontal="right" vertical="center"/>
    </x:xf>
    <x:xf numFmtId="41" fontId="13" fillId="0" borderId="10" xfId="17" applyNumberFormat="1" applyFont="1" applyFill="1" applyBorder="1" applyAlignment="1" applyProtection="1">
      <x:alignment horizontal="center" vertical="center" wrapText="1"/>
    </x:xf>
    <x:xf numFmtId="41" fontId="13" fillId="0" borderId="10" xfId="0" applyNumberFormat="1" applyFont="1" applyFill="1" applyBorder="1" applyAlignment="1" applyProtection="1">
      <x:alignment horizontal="center" vertical="center" wrapText="1"/>
    </x:xf>
    <x:xf numFmtId="41" fontId="0" fillId="0" borderId="0" xfId="0" applyNumberFormat="1" applyFont="1" applyAlignment="1">
      <x:alignment horizontal="center" vertical="center"/>
    </x:xf>
    <x:xf numFmtId="0" fontId="13" fillId="0" borderId="9" xfId="0" applyNumberFormat="1" applyFont="1" applyFill="1" applyBorder="1" applyAlignment="1" applyProtection="1">
      <x:alignment horizontal="center" vertical="center" wrapText="1"/>
    </x:xf>
    <x:xf numFmtId="0" fontId="13" fillId="4" borderId="4" xfId="0" applyNumberFormat="1" applyFont="1" applyFill="1" applyBorder="1" applyAlignment="1" applyProtection="1">
      <x:alignment horizontal="center" vertical="center"/>
    </x:xf>
    <x:xf numFmtId="0" fontId="13" fillId="4" borderId="9" xfId="0" applyNumberFormat="1" applyFont="1" applyFill="1" applyBorder="1" applyAlignment="1" applyProtection="1">
      <x:alignment horizontal="center" vertical="center"/>
    </x:xf>
    <x:xf numFmtId="41" fontId="13" fillId="4" borderId="5" xfId="17" applyNumberFormat="1" applyFont="1" applyFill="1" applyBorder="1" applyAlignment="1" applyProtection="1">
      <x:alignment horizontal="center" vertical="center" shrinkToFit="1"/>
    </x:xf>
    <x:xf numFmtId="41" fontId="13" fillId="0" borderId="7" xfId="0" applyNumberFormat="1" applyFont="1" applyFill="1" applyBorder="1" applyAlignment="1" applyProtection="1">
      <x:alignment horizontal="general" vertical="center"/>
    </x:xf>
    <x:xf numFmtId="41" fontId="13" fillId="4" borderId="7" xfId="0" applyNumberFormat="1" applyFont="1" applyFill="1" applyBorder="1" applyAlignment="1" applyProtection="1">
      <x:alignment horizontal="general" vertical="center"/>
    </x:xf>
    <x:xf numFmtId="41" fontId="13" fillId="0" borderId="5" xfId="17" applyNumberFormat="1" applyFont="1" applyFill="1" applyBorder="1" applyAlignment="1" applyProtection="1">
      <x:alignment horizontal="right" vertical="center" shrinkToFit="1"/>
    </x:xf>
    <x:xf numFmtId="0" fontId="0" fillId="0" borderId="9" xfId="0" applyNumberFormat="1" applyFont="1" applyFill="1" applyBorder="1" applyAlignment="1" applyProtection="1">
      <x:alignment horizontal="center" vertical="center"/>
    </x:xf>
    <x:xf numFmtId="0" fontId="13" fillId="4" borderId="5" xfId="0" applyNumberFormat="1" applyFont="1" applyFill="1" applyBorder="1" applyAlignment="1" applyProtection="1">
      <x:alignment horizontal="general" vertical="center"/>
    </x:xf>
    <x:xf numFmtId="165" fontId="13" fillId="0" borderId="7" xfId="0" applyNumberFormat="1" applyFont="1" applyFill="1" applyBorder="1" applyAlignment="1" applyProtection="1">
      <x:alignment horizontal="general" vertical="center"/>
    </x:xf>
    <x:xf numFmtId="0" fontId="13" fillId="0" borderId="11" xfId="0" applyNumberFormat="1" applyFont="1" applyFill="1" applyBorder="1" applyAlignment="1" applyProtection="1">
      <x:alignment horizontal="center" vertical="center"/>
    </x:xf>
    <x:xf numFmtId="0" fontId="13" fillId="0" borderId="12" xfId="0" applyNumberFormat="1" applyFont="1" applyFill="1" applyBorder="1" applyAlignment="1" applyProtection="1">
      <x:alignment horizontal="center" vertical="center"/>
    </x:xf>
    <x:xf numFmtId="0" fontId="13" fillId="0" borderId="12" xfId="0" applyNumberFormat="1" applyFont="1" applyFill="1" applyBorder="1" applyAlignment="1" applyProtection="1">
      <x:alignment horizontal="left" vertical="center" shrinkToFit="1"/>
    </x:xf>
    <x:xf numFmtId="0" fontId="13" fillId="0" borderId="12" xfId="0" applyNumberFormat="1" applyFont="1" applyFill="1" applyBorder="1" applyAlignment="1" applyProtection="1">
      <x:alignment horizontal="general" vertical="center"/>
    </x:xf>
    <x:xf numFmtId="41" fontId="13" fillId="0" borderId="12" xfId="21" applyNumberFormat="1" applyFont="1" applyFill="1" applyBorder="1" applyAlignment="1" applyProtection="1">
      <x:alignment horizontal="center" vertical="center"/>
    </x:xf>
    <x:xf numFmtId="41" fontId="13" fillId="0" borderId="5" xfId="0" applyNumberFormat="1" applyFont="1" applyFill="1" applyBorder="1" applyAlignment="1" applyProtection="1">
      <x:alignment horizontal="center" vertical="center" shrinkToFit="1"/>
    </x:xf>
    <x:xf numFmtId="41" fontId="13" fillId="0" borderId="5" xfId="21" applyNumberFormat="1" applyFont="1" applyFill="1" applyBorder="1" applyAlignment="1" applyProtection="1">
      <x:alignment horizontal="left" vertical="center" shrinkToFit="1"/>
    </x:xf>
    <x:xf numFmtId="41" fontId="13" fillId="0" borderId="7" xfId="0" applyNumberFormat="1" applyFont="1" applyFill="1" applyBorder="1" applyAlignment="1" applyProtection="1">
      <x:alignment horizontal="center" vertical="center" shrinkToFit="1"/>
    </x:xf>
    <x:xf numFmtId="41" fontId="13" fillId="0" borderId="10" xfId="0" applyNumberFormat="1" applyFont="1" applyFill="1" applyBorder="1" applyAlignment="1" applyProtection="1">
      <x:alignment horizontal="center" vertical="center" shrinkToFit="1"/>
    </x:xf>
    <x:xf numFmtId="41" fontId="13" fillId="0" borderId="7" xfId="21" applyNumberFormat="1" applyFont="1" applyFill="1" applyBorder="1" applyAlignment="1" applyProtection="1">
      <x:alignment horizontal="center" vertical="center"/>
    </x:xf>
    <x:xf numFmtId="41" fontId="13" fillId="0" borderId="10" xfId="21" applyNumberFormat="1" applyFont="1" applyFill="1" applyBorder="1" applyAlignment="1" applyProtection="1">
      <x:alignment horizontal="center" vertical="center"/>
    </x:xf>
    <x:xf numFmtId="41" fontId="13" fillId="0" borderId="13" xfId="21" applyNumberFormat="1" applyFont="1" applyFill="1" applyBorder="1" applyAlignment="1" applyProtection="1">
      <x:alignment horizontal="center" vertical="center"/>
    </x:xf>
    <x:xf numFmtId="0" fontId="13" fillId="7" borderId="9" xfId="0" applyNumberFormat="1" applyFont="1" applyFill="1" applyBorder="1" applyAlignment="1" applyProtection="1">
      <x:alignment horizontal="center" vertical="center"/>
    </x:xf>
    <x:xf numFmtId="41" fontId="11" fillId="5" borderId="7" xfId="0" applyNumberFormat="1" applyFont="1" applyFill="1" applyBorder="1" applyAlignment="1" applyProtection="1">
      <x:alignment horizontal="general" vertical="center"/>
    </x:xf>
    <x:xf numFmtId="41" fontId="11" fillId="5" borderId="10" xfId="0" applyNumberFormat="1" applyFont="1" applyFill="1" applyBorder="1" applyAlignment="1" applyProtection="1">
      <x:alignment horizontal="general" vertical="center"/>
    </x:xf>
    <x:xf numFmtId="41" fontId="13" fillId="0" borderId="5" xfId="17" applyNumberFormat="1" applyFont="1" applyFill="1" applyBorder="1" applyAlignment="1" applyProtection="1">
      <x:alignment horizontal="left" vertical="center"/>
    </x:xf>
    <x:xf numFmtId="0" fontId="13" fillId="7" borderId="14" xfId="0" applyNumberFormat="1" applyFont="1" applyFill="1" applyBorder="1" applyAlignment="1" applyProtection="1">
      <x:alignment horizontal="center" vertical="center"/>
    </x:xf>
    <x:xf numFmtId="0" fontId="8" fillId="3" borderId="10" xfId="0" applyNumberFormat="1" applyFont="1" applyFill="1" applyBorder="1" applyAlignment="1" applyProtection="1">
      <x:alignment horizontal="center" vertical="center"/>
    </x:xf>
    <x:xf numFmtId="0" fontId="8" fillId="3" borderId="15" xfId="0" applyNumberFormat="1" applyFont="1" applyFill="1" applyBorder="1" applyAlignment="1" applyProtection="1">
      <x:alignment horizontal="center" vertical="center" wrapText="1"/>
    </x:xf>
    <x:xf numFmtId="0" fontId="14" fillId="0" borderId="12" xfId="0" applyNumberFormat="1" applyFont="1" applyFill="1" applyBorder="1" applyAlignment="1" applyProtection="1">
      <x:alignment horizontal="center" vertical="center"/>
    </x:xf>
    <x:xf numFmtId="41" fontId="13" fillId="0" borderId="16" xfId="21" applyNumberFormat="1" applyFont="1" applyFill="1" applyBorder="1" applyAlignment="1" applyProtection="1">
      <x:alignment horizontal="center" vertical="center"/>
    </x:xf>
  </x:cellXfs>
  <x:cellStyles count="8">
    <x:cellStyle xfId="15" builtinId="5"/>
    <x:cellStyle xfId="16" builtinId="3"/>
    <x:cellStyle xfId="17" builtinId="6"/>
    <x:cellStyle xfId="18" builtinId="4"/>
    <x:cellStyle xfId="19" builtinId="7"/>
    <x:cellStyle xfId="0" builtinId="0"/>
    <x:cellStyle name="쉼표 [0] 2" xfId="20"/>
    <x:cellStyle name="메모" xfId="21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ʭĀꜱ欥" defaultPivotStyle="Light Style 1 - Accent 11ʭĀꜱ欥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externalLink" Target="externalLinks/externalLink1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Users/user/Desktop/2018&#45380;%20&#49324;&#50629;&#45824;&#49345;&#51088;%20&#49440;&#51221;/&#45796;&#47785;&#51201;&#49548;&#54805;&#45453;&#44592;&#44228;/2018&#45380;%20&#45796;&#47785;&#51201;&#49548;&#54805;&#45453;&#44592;&#44228;%20&#51648;&#50896;&#49324;&#50629;(&#52509;&#44292;).cell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취합"/>
      <x:sheetName val="심의"/>
      <x:sheetName val="총괄"/>
    </x:sheetNames>
  </x:externalBook>
</x:externalLink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W386"/>
  <x:sheetViews>
    <x:sheetView tabSelected="1" topLeftCell="A1" zoomScaleNormal="100" workbookViewId="0">
      <x:pane xSplit="0" ySplit="5" topLeftCell="A6" activePane="bottomLeft" state="frozen"/>
      <x:selection pane="bottomLeft" activeCell="O12" activeCellId="0" sqref="O12:O12"/>
    </x:sheetView>
  </x:sheetViews>
  <x:sheetFormatPr defaultRowHeight="16.399999999999999"/>
  <x:cols>
    <x:col min="1" max="1" width="7" style="2" customWidth="1"/>
    <x:col min="2" max="2" width="5.75" style="2" customWidth="1"/>
    <x:col min="3" max="3" width="10.125" style="2" customWidth="1"/>
    <x:col min="4" max="4" width="15.875" style="3" customWidth="1"/>
    <x:col min="5" max="5" width="10.625" customWidth="1"/>
    <x:col min="6" max="6" width="10.75" customWidth="1"/>
    <x:col min="7" max="8" width="11.125" hidden="1" customWidth="1"/>
    <x:col min="9" max="9" width="11.1328125" bestFit="1" customWidth="1"/>
    <x:col min="10" max="10" width="11.0078125" customWidth="1"/>
    <x:col min="11" max="11" width="20" style="2" customWidth="1"/>
    <x:col min="12" max="12" width="10.62890625" bestFit="1" customWidth="1"/>
    <x:col min="13" max="23" width="8.09765625" bestFit="1" customWidth="1"/>
  </x:cols>
  <x:sheetData>
    <x:row r="1" spans="1:11" ht="43.5" customHeight="1">
      <x:c r="A1" s="4" t="s">
        <x:v>1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spans="5:11">
      <x:c r="E2" s="11"/>
      <x:c r="F2" s="11"/>
      <x:c r="G2" s="11"/>
      <x:c r="H2" s="11"/>
      <x:c r="I2" s="11"/>
      <x:c r="J2" s="11"/>
      <x:c r="K2" s="80"/>
    </x:row>
    <x:row r="3" spans="1:11" ht="16.5" customHeight="1">
      <x:c r="A3" s="5" t="s">
        <x:v>395</x:v>
      </x:c>
      <x:c r="B3" s="6" t="s">
        <x:v>2</x:v>
      </x:c>
      <x:c r="C3" s="6"/>
      <x:c r="D3" s="6" t="s">
        <x:v>82</x:v>
      </x:c>
      <x:c r="E3" s="6" t="s">
        <x:v>31</x:v>
      </x:c>
      <x:c r="F3" s="6"/>
      <x:c r="G3" s="6"/>
      <x:c r="H3" s="6"/>
      <x:c r="I3" s="13"/>
      <x:c r="J3" s="109" t="s">
        <x:v>8</x:v>
      </x:c>
      <x:c r="K3" s="29" t="s">
        <x:v>0</x:v>
      </x:c>
    </x:row>
    <x:row r="4" spans="1:11" ht="16.5" customHeight="1">
      <x:c r="A4" s="7"/>
      <x:c r="B4" s="8"/>
      <x:c r="C4" s="8"/>
      <x:c r="D4" s="8"/>
      <x:c r="E4" s="8"/>
      <x:c r="F4" s="8"/>
      <x:c r="G4" s="8"/>
      <x:c r="H4" s="8"/>
      <x:c r="I4" s="14"/>
      <x:c r="J4" s="108"/>
      <x:c r="K4" s="30"/>
    </x:row>
    <x:row r="5" spans="1:11" ht="45.75" customHeight="1">
      <x:c r="A5" s="7"/>
      <x:c r="B5" s="8"/>
      <x:c r="C5" s="9"/>
      <x:c r="D5" s="8"/>
      <x:c r="E5" s="10" t="s">
        <x:v>5</x:v>
      </x:c>
      <x:c r="F5" s="10" t="s">
        <x:v>12</x:v>
      </x:c>
      <x:c r="G5" s="10" t="s">
        <x:v>10</x:v>
      </x:c>
      <x:c r="H5" s="10" t="s">
        <x:v>7</x:v>
      </x:c>
      <x:c r="I5" s="15" t="s">
        <x:v>6</x:v>
      </x:c>
      <x:c r="J5" s="108"/>
      <x:c r="K5" s="31"/>
    </x:row>
    <x:row r="6" spans="1:23" s="16" customFormat="1" ht="32.25" customHeight="1">
      <x:c r="A6" s="18" t="s">
        <x:v>86</x:v>
      </x:c>
      <x:c r="B6" s="19"/>
      <x:c r="C6" s="19"/>
      <x:c r="D6" s="21"/>
      <x:c r="E6" s="20">
        <x:f>E7+E52+E85+E123+E153+E193+E236+E275+E297+E320+E358</x:f>
        <x:v>844602</x:v>
      </x:c>
      <x:c r="F6" s="20">
        <x:f>F7+F52+F85+F123+F153+F193+F236+F275+F297+F320+F358</x:f>
        <x:v>405110.5</x:v>
      </x:c>
      <x:c r="G6" s="20">
        <x:f>G7+G52+G85+G123+G153+G193+G236+G275+G297+G320+G358</x:f>
        <x:v>202732.5</x:v>
      </x:c>
      <x:c r="H6" s="20">
        <x:f>H7+H52+H85+H123+H153+H193+H236+H275+H297+H320+H358</x:f>
        <x:v>0</x:v>
      </x:c>
      <x:c r="I6" s="104">
        <x:f>I7+I52+I85+I123+I153+I193+I236+I275+I297+I320+I358</x:f>
        <x:v>439496.5</x:v>
      </x:c>
      <x:c r="J6" s="105">
        <x:f>J7+J52+J85+J123+J153+J193+J236+J275+J297+J320+J358</x:f>
        <x:v>405110.5</x:v>
      </x:c>
      <x:c r="K6" s="33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</x:row>
    <x:row r="7" spans="1:23" s="16" customFormat="1" ht="32.25" customHeight="1">
      <x:c r="A7" s="23" t="s">
        <x:v>397</x:v>
      </x:c>
      <x:c r="B7" s="24"/>
      <x:c r="C7" s="24"/>
      <x:c r="D7" s="25"/>
      <x:c r="E7" s="26">
        <x:f>SUM(E8:E49)</x:f>
        <x:v>88560</x:v>
      </x:c>
      <x:c r="F7" s="26">
        <x:f>SUM(F8:F49)</x:f>
        <x:v>43680</x:v>
      </x:c>
      <x:c r="G7" s="26">
        <x:f>SUM(G8:G49)</x:f>
        <x:v>44755</x:v>
      </x:c>
      <x:c r="H7" s="26">
        <x:f>SUM(H8:H49)</x:f>
        <x:v>0</x:v>
      </x:c>
      <x:c r="I7" s="27">
        <x:f>SUM(I8:I49)</x:f>
        <x:v>44880</x:v>
      </x:c>
      <x:c r="J7" s="69">
        <x:f>SUM(J8:J49)</x:f>
        <x:v>43680</x:v>
      </x:c>
      <x:c r="K7" s="3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</x:row>
    <x:row r="8" spans="1:23" s="16" customFormat="1" ht="32.25" customHeight="1">
      <x:c r="A8" s="56" t="s">
        <x:v>80</x:v>
      </x:c>
      <x:c r="B8" s="35">
        <x:v>1</x:v>
      </x:c>
      <x:c r="C8" s="36" t="s">
        <x:v>122</x:v>
      </x:c>
      <x:c r="D8" s="37" t="s">
        <x:v>57</x:v>
      </x:c>
      <x:c r="E8" s="38">
        <x:v>2770</x:v>
      </x:c>
      <x:c r="F8" s="38">
        <x:v>1385</x:v>
      </x:c>
      <x:c r="G8" s="38">
        <x:v>1385</x:v>
      </x:c>
      <x:c r="H8" s="39"/>
      <x:c r="I8" s="67">
        <x:f>E8-F8</x:f>
        <x:v>1385</x:v>
      </x:c>
      <x:c r="J8" s="70">
        <x:v>1385</x:v>
      </x:c>
      <x:c r="K8" s="40"/>
      <x:c r="M8" s="28"/>
      <x:c r="N8" s="28"/>
      <x:c r="O8" s="28"/>
      <x:c r="P8" s="28"/>
      <x:c r="Q8" s="28"/>
      <x:c r="R8" s="28"/>
      <x:c r="S8" s="28"/>
      <x:c r="T8" s="28"/>
      <x:c r="U8" s="28"/>
      <x:c r="V8" s="28"/>
      <x:c r="W8" s="28"/>
    </x:row>
    <x:row r="9" spans="1:23" s="16" customFormat="1" ht="32.25" customHeight="1">
      <x:c r="A9" s="56" t="s">
        <x:v>80</x:v>
      </x:c>
      <x:c r="B9" s="35">
        <x:v>2</x:v>
      </x:c>
      <x:c r="C9" s="36" t="s">
        <x:v>141</x:v>
      </x:c>
      <x:c r="D9" s="37" t="s">
        <x:v>42</x:v>
      </x:c>
      <x:c r="E9" s="38">
        <x:v>850</x:v>
      </x:c>
      <x:c r="F9" s="38">
        <x:v>425</x:v>
      </x:c>
      <x:c r="G9" s="38">
        <x:v>425</x:v>
      </x:c>
      <x:c r="H9" s="39"/>
      <x:c r="I9" s="67">
        <x:f>E9-F9</x:f>
        <x:v>425</x:v>
      </x:c>
      <x:c r="J9" s="70">
        <x:v>425</x:v>
      </x:c>
      <x:c r="K9" s="40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</x:row>
    <x:row r="10" spans="1:23" s="16" customFormat="1" ht="32.25" customHeight="1">
      <x:c r="A10" s="56" t="s">
        <x:v>80</x:v>
      </x:c>
      <x:c r="B10" s="35">
        <x:v>3</x:v>
      </x:c>
      <x:c r="C10" s="36" t="s">
        <x:v>142</x:v>
      </x:c>
      <x:c r="D10" s="37" t="s">
        <x:v>40</x:v>
      </x:c>
      <x:c r="E10" s="38">
        <x:v>1200</x:v>
      </x:c>
      <x:c r="F10" s="38">
        <x:f>E10/2</x:f>
        <x:v>600</x:v>
      </x:c>
      <x:c r="G10" s="38">
        <x:f>E10/2</x:f>
        <x:v>600</x:v>
      </x:c>
      <x:c r="H10" s="39"/>
      <x:c r="I10" s="67">
        <x:f>E10-F10</x:f>
        <x:v>600</x:v>
      </x:c>
      <x:c r="J10" s="70">
        <x:v>600</x:v>
      </x:c>
      <x:c r="K10" s="40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</x:row>
    <x:row r="11" spans="1:23" s="16" customFormat="1" ht="32.25" customHeight="1">
      <x:c r="A11" s="56" t="s">
        <x:v>80</x:v>
      </x:c>
      <x:c r="B11" s="35">
        <x:v>4</x:v>
      </x:c>
      <x:c r="C11" s="36" t="s">
        <x:v>143</x:v>
      </x:c>
      <x:c r="D11" s="37" t="s">
        <x:v>57</x:v>
      </x:c>
      <x:c r="E11" s="38">
        <x:v>2770</x:v>
      </x:c>
      <x:c r="F11" s="38">
        <x:v>1385</x:v>
      </x:c>
      <x:c r="G11" s="38">
        <x:v>1385</x:v>
      </x:c>
      <x:c r="H11" s="41"/>
      <x:c r="I11" s="67">
        <x:f>E11-F11</x:f>
        <x:v>1385</x:v>
      </x:c>
      <x:c r="J11" s="70">
        <x:v>1385</x:v>
      </x:c>
      <x:c r="K11" s="40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</x:row>
    <x:row r="12" spans="1:11" s="16" customFormat="1" ht="32.25" customHeight="1">
      <x:c r="A12" s="56" t="s">
        <x:v>80</x:v>
      </x:c>
      <x:c r="B12" s="35">
        <x:v>5</x:v>
      </x:c>
      <x:c r="C12" s="36" t="s">
        <x:v>144</x:v>
      </x:c>
      <x:c r="D12" s="37" t="s">
        <x:v>57</x:v>
      </x:c>
      <x:c r="E12" s="38">
        <x:v>3390</x:v>
      </x:c>
      <x:c r="F12" s="38">
        <x:v>1695</x:v>
      </x:c>
      <x:c r="G12" s="38">
        <x:v>1695</x:v>
      </x:c>
      <x:c r="H12" s="41"/>
      <x:c r="I12" s="67">
        <x:f>E12-F12</x:f>
        <x:v>1695</x:v>
      </x:c>
      <x:c r="J12" s="70">
        <x:v>1695</x:v>
      </x:c>
      <x:c r="K12" s="40"/>
    </x:row>
    <x:row r="13" spans="1:11" s="16" customFormat="1" ht="32.25" customHeight="1">
      <x:c r="A13" s="56" t="s">
        <x:v>80</x:v>
      </x:c>
      <x:c r="B13" s="35">
        <x:v>6</x:v>
      </x:c>
      <x:c r="C13" s="36" t="s">
        <x:v>145</x:v>
      </x:c>
      <x:c r="D13" s="37" t="s">
        <x:v>57</x:v>
      </x:c>
      <x:c r="E13" s="38">
        <x:v>2990</x:v>
      </x:c>
      <x:c r="F13" s="38">
        <x:v>1495</x:v>
      </x:c>
      <x:c r="G13" s="38">
        <x:v>1495</x:v>
      </x:c>
      <x:c r="H13" s="39"/>
      <x:c r="I13" s="67">
        <x:f>E13-F13</x:f>
        <x:v>1495</x:v>
      </x:c>
      <x:c r="J13" s="70">
        <x:v>1495</x:v>
      </x:c>
      <x:c r="K13" s="40"/>
    </x:row>
    <x:row r="14" spans="1:11" s="16" customFormat="1" ht="32.25" customHeight="1">
      <x:c r="A14" s="56" t="s">
        <x:v>80</x:v>
      </x:c>
      <x:c r="B14" s="35">
        <x:v>7</x:v>
      </x:c>
      <x:c r="C14" s="36" t="s">
        <x:v>146</x:v>
      </x:c>
      <x:c r="D14" s="37" t="s">
        <x:v>57</x:v>
      </x:c>
      <x:c r="E14" s="38">
        <x:v>2770</x:v>
      </x:c>
      <x:c r="F14" s="38">
        <x:v>1385</x:v>
      </x:c>
      <x:c r="G14" s="38">
        <x:v>1385</x:v>
      </x:c>
      <x:c r="H14" s="39"/>
      <x:c r="I14" s="67">
        <x:f>E14-F14</x:f>
        <x:v>1385</x:v>
      </x:c>
      <x:c r="J14" s="70">
        <x:v>1385</x:v>
      </x:c>
      <x:c r="K14" s="40"/>
    </x:row>
    <x:row r="15" spans="1:11" s="16" customFormat="1" ht="32.25" customHeight="1">
      <x:c r="A15" s="56" t="s">
        <x:v>80</x:v>
      </x:c>
      <x:c r="B15" s="35">
        <x:v>8</x:v>
      </x:c>
      <x:c r="C15" s="36" t="s">
        <x:v>147</x:v>
      </x:c>
      <x:c r="D15" s="37" t="s">
        <x:v>40</x:v>
      </x:c>
      <x:c r="E15" s="38">
        <x:v>1600</x:v>
      </x:c>
      <x:c r="F15" s="38">
        <x:v>800</x:v>
      </x:c>
      <x:c r="G15" s="38">
        <x:v>800</x:v>
      </x:c>
      <x:c r="H15" s="41"/>
      <x:c r="I15" s="67">
        <x:f>E15-F15</x:f>
        <x:v>800</x:v>
      </x:c>
      <x:c r="J15" s="70">
        <x:v>800</x:v>
      </x:c>
      <x:c r="K15" s="40"/>
    </x:row>
    <x:row r="16" spans="1:11" s="16" customFormat="1" ht="32.25" customHeight="1">
      <x:c r="A16" s="56" t="s">
        <x:v>80</x:v>
      </x:c>
      <x:c r="B16" s="35">
        <x:v>9</x:v>
      </x:c>
      <x:c r="C16" s="36" t="s">
        <x:v>148</x:v>
      </x:c>
      <x:c r="D16" s="37" t="s">
        <x:v>40</x:v>
      </x:c>
      <x:c r="E16" s="42">
        <x:v>1550</x:v>
      </x:c>
      <x:c r="F16" s="42">
        <x:v>775</x:v>
      </x:c>
      <x:c r="G16" s="42">
        <x:v>775</x:v>
      </x:c>
      <x:c r="H16" s="41"/>
      <x:c r="I16" s="67">
        <x:f>E16-F16</x:f>
        <x:v>775</x:v>
      </x:c>
      <x:c r="J16" s="71">
        <x:v>775</x:v>
      </x:c>
      <x:c r="K16" s="40"/>
    </x:row>
    <x:row r="17" spans="1:11" s="16" customFormat="1" ht="32.25" customHeight="1">
      <x:c r="A17" s="56" t="s">
        <x:v>80</x:v>
      </x:c>
      <x:c r="B17" s="35">
        <x:v>10</x:v>
      </x:c>
      <x:c r="C17" s="36" t="s">
        <x:v>149</x:v>
      </x:c>
      <x:c r="D17" s="37" t="s">
        <x:v>42</x:v>
      </x:c>
      <x:c r="E17" s="38">
        <x:v>850</x:v>
      </x:c>
      <x:c r="F17" s="38">
        <x:v>425</x:v>
      </x:c>
      <x:c r="G17" s="38">
        <x:v>425</x:v>
      </x:c>
      <x:c r="H17" s="41"/>
      <x:c r="I17" s="67">
        <x:f>E17-F17</x:f>
        <x:v>425</x:v>
      </x:c>
      <x:c r="J17" s="70">
        <x:v>425</x:v>
      </x:c>
      <x:c r="K17" s="40"/>
    </x:row>
    <x:row r="18" spans="1:11" s="16" customFormat="1" ht="32.25" customHeight="1">
      <x:c r="A18" s="56" t="s">
        <x:v>80</x:v>
      </x:c>
      <x:c r="B18" s="35">
        <x:v>11</x:v>
      </x:c>
      <x:c r="C18" s="36" t="s">
        <x:v>150</x:v>
      </x:c>
      <x:c r="D18" s="37" t="s">
        <x:v>40</x:v>
      </x:c>
      <x:c r="E18" s="38">
        <x:v>2160</x:v>
      </x:c>
      <x:c r="F18" s="38">
        <x:v>1080</x:v>
      </x:c>
      <x:c r="G18" s="38">
        <x:v>1080</x:v>
      </x:c>
      <x:c r="H18" s="41"/>
      <x:c r="I18" s="67">
        <x:f>E18-F18</x:f>
        <x:v>1080</x:v>
      </x:c>
      <x:c r="J18" s="70">
        <x:v>1080</x:v>
      </x:c>
      <x:c r="K18" s="40"/>
    </x:row>
    <x:row r="19" spans="1:11" s="16" customFormat="1" ht="32.25" customHeight="1">
      <x:c r="A19" s="56" t="s">
        <x:v>80</x:v>
      </x:c>
      <x:c r="B19" s="35">
        <x:v>12</x:v>
      </x:c>
      <x:c r="C19" s="36" t="s">
        <x:v>151</x:v>
      </x:c>
      <x:c r="D19" s="37" t="s">
        <x:v>57</x:v>
      </x:c>
      <x:c r="E19" s="38">
        <x:v>2770</x:v>
      </x:c>
      <x:c r="F19" s="38">
        <x:v>1385</x:v>
      </x:c>
      <x:c r="G19" s="38">
        <x:v>1385</x:v>
      </x:c>
      <x:c r="H19" s="39"/>
      <x:c r="I19" s="67">
        <x:f>E19-F19</x:f>
        <x:v>1385</x:v>
      </x:c>
      <x:c r="J19" s="70">
        <x:v>1385</x:v>
      </x:c>
      <x:c r="K19" s="40"/>
    </x:row>
    <x:row r="20" spans="1:11" s="16" customFormat="1" ht="32.25" customHeight="1">
      <x:c r="A20" s="56" t="s">
        <x:v>80</x:v>
      </x:c>
      <x:c r="B20" s="35">
        <x:v>13</x:v>
      </x:c>
      <x:c r="C20" s="36" t="s">
        <x:v>141</x:v>
      </x:c>
      <x:c r="D20" s="37" t="s">
        <x:v>57</x:v>
      </x:c>
      <x:c r="E20" s="38">
        <x:v>2770</x:v>
      </x:c>
      <x:c r="F20" s="38">
        <x:v>1385</x:v>
      </x:c>
      <x:c r="G20" s="38">
        <x:v>1385</x:v>
      </x:c>
      <x:c r="H20" s="41"/>
      <x:c r="I20" s="67">
        <x:f>E20-F20</x:f>
        <x:v>1385</x:v>
      </x:c>
      <x:c r="J20" s="70">
        <x:v>1385</x:v>
      </x:c>
      <x:c r="K20" s="40"/>
    </x:row>
    <x:row r="21" spans="1:11" s="16" customFormat="1" ht="32.25" customHeight="1">
      <x:c r="A21" s="56" t="s">
        <x:v>80</x:v>
      </x:c>
      <x:c r="B21" s="35">
        <x:v>14</x:v>
      </x:c>
      <x:c r="C21" s="36" t="s">
        <x:v>152</x:v>
      </x:c>
      <x:c r="D21" s="37" t="s">
        <x:v>57</x:v>
      </x:c>
      <x:c r="E21" s="38">
        <x:v>2770</x:v>
      </x:c>
      <x:c r="F21" s="38">
        <x:v>1385</x:v>
      </x:c>
      <x:c r="G21" s="38">
        <x:v>1385</x:v>
      </x:c>
      <x:c r="H21" s="41"/>
      <x:c r="I21" s="67">
        <x:f>E21-F21</x:f>
        <x:v>1385</x:v>
      </x:c>
      <x:c r="J21" s="70">
        <x:v>1385</x:v>
      </x:c>
      <x:c r="K21" s="40"/>
    </x:row>
    <x:row r="22" spans="1:11" s="16" customFormat="1" ht="32.25" customHeight="1">
      <x:c r="A22" s="56" t="s">
        <x:v>80</x:v>
      </x:c>
      <x:c r="B22" s="35">
        <x:v>15</x:v>
      </x:c>
      <x:c r="C22" s="36" t="s">
        <x:v>153</x:v>
      </x:c>
      <x:c r="D22" s="37" t="s">
        <x:v>40</x:v>
      </x:c>
      <x:c r="E22" s="42">
        <x:v>1600</x:v>
      </x:c>
      <x:c r="F22" s="42">
        <x:v>800</x:v>
      </x:c>
      <x:c r="G22" s="42">
        <x:v>675</x:v>
      </x:c>
      <x:c r="H22" s="41"/>
      <x:c r="I22" s="67">
        <x:f>E22-F22</x:f>
        <x:v>800</x:v>
      </x:c>
      <x:c r="J22" s="71">
        <x:v>800</x:v>
      </x:c>
      <x:c r="K22" s="40"/>
    </x:row>
    <x:row r="23" spans="1:11" s="16" customFormat="1" ht="32.25" customHeight="1">
      <x:c r="A23" s="56" t="s">
        <x:v>80</x:v>
      </x:c>
      <x:c r="B23" s="35">
        <x:v>16</x:v>
      </x:c>
      <x:c r="C23" s="36" t="s">
        <x:v>156</x:v>
      </x:c>
      <x:c r="D23" s="37" t="s">
        <x:v>42</x:v>
      </x:c>
      <x:c r="E23" s="38">
        <x:v>850</x:v>
      </x:c>
      <x:c r="F23" s="38">
        <x:v>425</x:v>
      </x:c>
      <x:c r="G23" s="38">
        <x:v>425</x:v>
      </x:c>
      <x:c r="H23" s="39"/>
      <x:c r="I23" s="67">
        <x:f>E23-F23</x:f>
        <x:v>425</x:v>
      </x:c>
      <x:c r="J23" s="70">
        <x:v>425</x:v>
      </x:c>
      <x:c r="K23" s="40"/>
    </x:row>
    <x:row r="24" spans="1:11" s="16" customFormat="1" ht="32.25" customHeight="1">
      <x:c r="A24" s="56" t="s">
        <x:v>80</x:v>
      </x:c>
      <x:c r="B24" s="35">
        <x:v>17</x:v>
      </x:c>
      <x:c r="C24" s="36" t="s">
        <x:v>154</x:v>
      </x:c>
      <x:c r="D24" s="37" t="s">
        <x:v>36</x:v>
      </x:c>
      <x:c r="E24" s="38">
        <x:v>850</x:v>
      </x:c>
      <x:c r="F24" s="38">
        <x:v>425</x:v>
      </x:c>
      <x:c r="G24" s="38">
        <x:v>425</x:v>
      </x:c>
      <x:c r="H24" s="39"/>
      <x:c r="I24" s="67">
        <x:f>E24-F24</x:f>
        <x:v>425</x:v>
      </x:c>
      <x:c r="J24" s="70">
        <x:v>425</x:v>
      </x:c>
      <x:c r="K24" s="40"/>
    </x:row>
    <x:row r="25" spans="1:11" s="16" customFormat="1" ht="32.25" customHeight="1">
      <x:c r="A25" s="56" t="s">
        <x:v>80</x:v>
      </x:c>
      <x:c r="B25" s="35">
        <x:v>18</x:v>
      </x:c>
      <x:c r="C25" s="36" t="s">
        <x:v>155</x:v>
      </x:c>
      <x:c r="D25" s="37" t="s">
        <x:v>30</x:v>
      </x:c>
      <x:c r="E25" s="38">
        <x:v>850</x:v>
      </x:c>
      <x:c r="F25" s="38">
        <x:v>425</x:v>
      </x:c>
      <x:c r="G25" s="38">
        <x:v>425</x:v>
      </x:c>
      <x:c r="H25" s="41"/>
      <x:c r="I25" s="67">
        <x:f>E25-F25</x:f>
        <x:v>425</x:v>
      </x:c>
      <x:c r="J25" s="70">
        <x:v>425</x:v>
      </x:c>
      <x:c r="K25" s="40"/>
    </x:row>
    <x:row r="26" spans="1:11" s="16" customFormat="1" ht="32.25" customHeight="1">
      <x:c r="A26" s="56" t="s">
        <x:v>80</x:v>
      </x:c>
      <x:c r="B26" s="35">
        <x:v>19</x:v>
      </x:c>
      <x:c r="C26" s="36" t="s">
        <x:v>158</x:v>
      </x:c>
      <x:c r="D26" s="37" t="s">
        <x:v>57</x:v>
      </x:c>
      <x:c r="E26" s="38">
        <x:v>2770</x:v>
      </x:c>
      <x:c r="F26" s="38">
        <x:v>1385</x:v>
      </x:c>
      <x:c r="G26" s="38">
        <x:v>1385</x:v>
      </x:c>
      <x:c r="H26" s="39"/>
      <x:c r="I26" s="67">
        <x:f>E26-F26</x:f>
        <x:v>1385</x:v>
      </x:c>
      <x:c r="J26" s="70">
        <x:v>1385</x:v>
      </x:c>
      <x:c r="K26" s="40"/>
    </x:row>
    <x:row r="27" spans="1:11" s="16" customFormat="1" ht="32.25" customHeight="1">
      <x:c r="A27" s="56" t="s">
        <x:v>80</x:v>
      </x:c>
      <x:c r="B27" s="35">
        <x:v>20</x:v>
      </x:c>
      <x:c r="C27" s="36" t="s">
        <x:v>157</x:v>
      </x:c>
      <x:c r="D27" s="37" t="s">
        <x:v>57</x:v>
      </x:c>
      <x:c r="E27" s="38">
        <x:v>2770</x:v>
      </x:c>
      <x:c r="F27" s="38">
        <x:v>1385</x:v>
      </x:c>
      <x:c r="G27" s="38">
        <x:v>1385</x:v>
      </x:c>
      <x:c r="H27" s="39"/>
      <x:c r="I27" s="67">
        <x:f>E27-F27</x:f>
        <x:v>1385</x:v>
      </x:c>
      <x:c r="J27" s="70">
        <x:v>1385</x:v>
      </x:c>
      <x:c r="K27" s="40"/>
    </x:row>
    <x:row r="28" spans="1:11" s="16" customFormat="1" ht="32.25" customHeight="1">
      <x:c r="A28" s="56" t="s">
        <x:v>80</x:v>
      </x:c>
      <x:c r="B28" s="35">
        <x:v>21</x:v>
      </x:c>
      <x:c r="C28" s="36" t="s">
        <x:v>398</x:v>
      </x:c>
      <x:c r="D28" s="37" t="s">
        <x:v>40</x:v>
      </x:c>
      <x:c r="E28" s="38">
        <x:v>2360</x:v>
      </x:c>
      <x:c r="F28" s="38">
        <x:v>1180</x:v>
      </x:c>
      <x:c r="G28" s="38">
        <x:v>1180</x:v>
      </x:c>
      <x:c r="H28" s="39"/>
      <x:c r="I28" s="67">
        <x:f>E28-F28</x:f>
        <x:v>1180</x:v>
      </x:c>
      <x:c r="J28" s="70">
        <x:v>1180</x:v>
      </x:c>
      <x:c r="K28" s="40"/>
    </x:row>
    <x:row r="29" spans="1:11" s="16" customFormat="1" ht="32.25" customHeight="1">
      <x:c r="A29" s="56" t="s">
        <x:v>80</x:v>
      </x:c>
      <x:c r="B29" s="35">
        <x:v>22</x:v>
      </x:c>
      <x:c r="C29" s="36" t="s">
        <x:v>159</x:v>
      </x:c>
      <x:c r="D29" s="37" t="s">
        <x:v>36</x:v>
      </x:c>
      <x:c r="E29" s="38">
        <x:v>1400</x:v>
      </x:c>
      <x:c r="F29" s="38">
        <x:v>700</x:v>
      </x:c>
      <x:c r="G29" s="38">
        <x:v>700</x:v>
      </x:c>
      <x:c r="H29" s="41"/>
      <x:c r="I29" s="67">
        <x:f>E29-F29</x:f>
        <x:v>700</x:v>
      </x:c>
      <x:c r="J29" s="70">
        <x:v>700</x:v>
      </x:c>
      <x:c r="K29" s="40"/>
    </x:row>
    <x:row r="30" spans="1:11" s="16" customFormat="1" ht="32.25" customHeight="1">
      <x:c r="A30" s="56" t="s">
        <x:v>80</x:v>
      </x:c>
      <x:c r="B30" s="35">
        <x:v>23</x:v>
      </x:c>
      <x:c r="C30" s="36" t="s">
        <x:v>211</x:v>
      </x:c>
      <x:c r="D30" s="37" t="s">
        <x:v>42</x:v>
      </x:c>
      <x:c r="E30" s="38">
        <x:v>850</x:v>
      </x:c>
      <x:c r="F30" s="38">
        <x:v>425</x:v>
      </x:c>
      <x:c r="G30" s="38">
        <x:v>425</x:v>
      </x:c>
      <x:c r="H30" s="43"/>
      <x:c r="I30" s="67">
        <x:f>E30-F30</x:f>
        <x:v>425</x:v>
      </x:c>
      <x:c r="J30" s="70">
        <x:v>425</x:v>
      </x:c>
      <x:c r="K30" s="44"/>
    </x:row>
    <x:row r="31" spans="1:11" s="16" customFormat="1" ht="32.25" customHeight="1">
      <x:c r="A31" s="56" t="s">
        <x:v>80</x:v>
      </x:c>
      <x:c r="B31" s="35">
        <x:v>24</x:v>
      </x:c>
      <x:c r="C31" s="36" t="s">
        <x:v>266</x:v>
      </x:c>
      <x:c r="D31" s="37" t="s">
        <x:v>33</x:v>
      </x:c>
      <x:c r="E31" s="38">
        <x:v>3200</x:v>
      </x:c>
      <x:c r="F31" s="38">
        <x:v>1600</x:v>
      </x:c>
      <x:c r="G31" s="38">
        <x:v>1600</x:v>
      </x:c>
      <x:c r="H31" s="45"/>
      <x:c r="I31" s="67">
        <x:f>E31-F31</x:f>
        <x:v>1600</x:v>
      </x:c>
      <x:c r="J31" s="70">
        <x:v>1600</x:v>
      </x:c>
      <x:c r="K31" s="40"/>
    </x:row>
    <x:row r="32" spans="1:11" s="16" customFormat="1" ht="32.25" customHeight="1">
      <x:c r="A32" s="56" t="s">
        <x:v>80</x:v>
      </x:c>
      <x:c r="B32" s="35">
        <x:v>25</x:v>
      </x:c>
      <x:c r="C32" s="36" t="s">
        <x:v>259</x:v>
      </x:c>
      <x:c r="D32" s="37" t="s">
        <x:v>29</x:v>
      </x:c>
      <x:c r="E32" s="38">
        <x:v>4000</x:v>
      </x:c>
      <x:c r="F32" s="38">
        <x:v>2000</x:v>
      </x:c>
      <x:c r="G32" s="38">
        <x:v>2000</x:v>
      </x:c>
      <x:c r="H32" s="45"/>
      <x:c r="I32" s="67">
        <x:f>E32-F32</x:f>
        <x:v>2000</x:v>
      </x:c>
      <x:c r="J32" s="70">
        <x:v>2000</x:v>
      </x:c>
      <x:c r="K32" s="40"/>
    </x:row>
    <x:row r="33" spans="1:11" s="16" customFormat="1" ht="32.25" customHeight="1">
      <x:c r="A33" s="56" t="s">
        <x:v>80</x:v>
      </x:c>
      <x:c r="B33" s="35">
        <x:v>26</x:v>
      </x:c>
      <x:c r="C33" s="36" t="s">
        <x:v>138</x:v>
      </x:c>
      <x:c r="D33" s="37" t="s">
        <x:v>57</x:v>
      </x:c>
      <x:c r="E33" s="38">
        <x:v>2770</x:v>
      </x:c>
      <x:c r="F33" s="38">
        <x:v>1385</x:v>
      </x:c>
      <x:c r="G33" s="38">
        <x:v>1385</x:v>
      </x:c>
      <x:c r="H33" s="45"/>
      <x:c r="I33" s="67">
        <x:f>E33-F33</x:f>
        <x:v>1385</x:v>
      </x:c>
      <x:c r="J33" s="70">
        <x:v>1385</x:v>
      </x:c>
      <x:c r="K33" s="40"/>
    </x:row>
    <x:row r="34" spans="1:11" s="16" customFormat="1" ht="32.25" customHeight="1">
      <x:c r="A34" s="56" t="s">
        <x:v>80</x:v>
      </x:c>
      <x:c r="B34" s="35">
        <x:v>27</x:v>
      </x:c>
      <x:c r="C34" s="36" t="s">
        <x:v>139</x:v>
      </x:c>
      <x:c r="D34" s="37" t="s">
        <x:v>42</x:v>
      </x:c>
      <x:c r="E34" s="38">
        <x:v>850</x:v>
      </x:c>
      <x:c r="F34" s="38">
        <x:v>425</x:v>
      </x:c>
      <x:c r="G34" s="38">
        <x:v>425</x:v>
      </x:c>
      <x:c r="H34" s="45"/>
      <x:c r="I34" s="67">
        <x:f>E34-F34</x:f>
        <x:v>425</x:v>
      </x:c>
      <x:c r="J34" s="70">
        <x:v>425</x:v>
      </x:c>
      <x:c r="K34" s="40"/>
    </x:row>
    <x:row r="35" spans="1:11" s="16" customFormat="1" ht="32.25" customHeight="1">
      <x:c r="A35" s="56" t="s">
        <x:v>80</x:v>
      </x:c>
      <x:c r="B35" s="35">
        <x:v>28</x:v>
      </x:c>
      <x:c r="C35" s="36" t="s">
        <x:v>140</x:v>
      </x:c>
      <x:c r="D35" s="37" t="s">
        <x:v>40</x:v>
      </x:c>
      <x:c r="E35" s="38">
        <x:v>2360</x:v>
      </x:c>
      <x:c r="F35" s="38">
        <x:v>1180</x:v>
      </x:c>
      <x:c r="G35" s="38">
        <x:v>1180</x:v>
      </x:c>
      <x:c r="H35" s="45"/>
      <x:c r="I35" s="67">
        <x:f>E35-F35</x:f>
        <x:v>1180</x:v>
      </x:c>
      <x:c r="J35" s="70">
        <x:v>1180</x:v>
      </x:c>
      <x:c r="K35" s="40"/>
    </x:row>
    <x:row r="36" spans="1:11" s="16" customFormat="1" ht="32.25" customHeight="1">
      <x:c r="A36" s="56" t="s">
        <x:v>80</x:v>
      </x:c>
      <x:c r="B36" s="35">
        <x:v>29</x:v>
      </x:c>
      <x:c r="C36" s="36" t="s">
        <x:v>137</x:v>
      </x:c>
      <x:c r="D36" s="37" t="s">
        <x:v>75</x:v>
      </x:c>
      <x:c r="E36" s="38">
        <x:v>4500</x:v>
      </x:c>
      <x:c r="F36" s="38">
        <x:v>2000</x:v>
      </x:c>
      <x:c r="G36" s="38">
        <x:v>2500</x:v>
      </x:c>
      <x:c r="H36" s="45"/>
      <x:c r="I36" s="67">
        <x:f>E36-F36</x:f>
        <x:v>2500</x:v>
      </x:c>
      <x:c r="J36" s="70">
        <x:v>2000</x:v>
      </x:c>
      <x:c r="K36" s="40"/>
    </x:row>
    <x:row r="37" spans="1:11" s="16" customFormat="1" ht="32.25" customHeight="1">
      <x:c r="A37" s="56" t="s">
        <x:v>80</x:v>
      </x:c>
      <x:c r="B37" s="35">
        <x:v>30</x:v>
      </x:c>
      <x:c r="C37" s="36" t="s">
        <x:v>131</x:v>
      </x:c>
      <x:c r="D37" s="37" t="s">
        <x:v>36</x:v>
      </x:c>
      <x:c r="E37" s="38">
        <x:v>1400</x:v>
      </x:c>
      <x:c r="F37" s="38">
        <x:v>700</x:v>
      </x:c>
      <x:c r="G37" s="38">
        <x:v>700</x:v>
      </x:c>
      <x:c r="H37" s="45"/>
      <x:c r="I37" s="67">
        <x:f>E37-F37</x:f>
        <x:v>700</x:v>
      </x:c>
      <x:c r="J37" s="70">
        <x:v>700</x:v>
      </x:c>
      <x:c r="K37" s="40"/>
    </x:row>
    <x:row r="38" spans="1:11" s="16" customFormat="1" ht="32.25" customHeight="1">
      <x:c r="A38" s="56" t="s">
        <x:v>80</x:v>
      </x:c>
      <x:c r="B38" s="35">
        <x:v>31</x:v>
      </x:c>
      <x:c r="C38" s="36" t="s">
        <x:v>129</x:v>
      </x:c>
      <x:c r="D38" s="37" t="s">
        <x:v>40</x:v>
      </x:c>
      <x:c r="E38" s="38">
        <x:v>1600</x:v>
      </x:c>
      <x:c r="F38" s="38">
        <x:v>800</x:v>
      </x:c>
      <x:c r="G38" s="38">
        <x:v>800</x:v>
      </x:c>
      <x:c r="H38" s="45"/>
      <x:c r="I38" s="67">
        <x:f>E38-F38</x:f>
        <x:v>800</x:v>
      </x:c>
      <x:c r="J38" s="70">
        <x:v>800</x:v>
      </x:c>
      <x:c r="K38" s="40"/>
    </x:row>
    <x:row r="39" spans="1:11" s="16" customFormat="1" ht="32.25" customHeight="1">
      <x:c r="A39" s="56" t="s">
        <x:v>80</x:v>
      </x:c>
      <x:c r="B39" s="35">
        <x:v>32</x:v>
      </x:c>
      <x:c r="C39" s="36" t="s">
        <x:v>257</x:v>
      </x:c>
      <x:c r="D39" s="37" t="s">
        <x:v>40</x:v>
      </x:c>
      <x:c r="E39" s="38">
        <x:v>1950</x:v>
      </x:c>
      <x:c r="F39" s="38">
        <x:v>975</x:v>
      </x:c>
      <x:c r="G39" s="38">
        <x:v>975</x:v>
      </x:c>
      <x:c r="H39" s="45"/>
      <x:c r="I39" s="67">
        <x:f>E39-F39</x:f>
        <x:v>975</x:v>
      </x:c>
      <x:c r="J39" s="70">
        <x:v>975</x:v>
      </x:c>
      <x:c r="K39" s="81"/>
    </x:row>
    <x:row r="40" spans="1:11" s="16" customFormat="1" ht="32.25" customHeight="1">
      <x:c r="A40" s="56" t="s">
        <x:v>80</x:v>
      </x:c>
      <x:c r="B40" s="35">
        <x:v>33</x:v>
      </x:c>
      <x:c r="C40" s="36" t="s">
        <x:v>107</x:v>
      </x:c>
      <x:c r="D40" s="37" t="s">
        <x:v>40</x:v>
      </x:c>
      <x:c r="E40" s="42">
        <x:v>1350</x:v>
      </x:c>
      <x:c r="F40" s="42">
        <x:v>675</x:v>
      </x:c>
      <x:c r="G40" s="42">
        <x:v>675</x:v>
      </x:c>
      <x:c r="H40" s="45"/>
      <x:c r="I40" s="67">
        <x:f>E40-F40</x:f>
        <x:v>675</x:v>
      </x:c>
      <x:c r="J40" s="71">
        <x:v>675</x:v>
      </x:c>
      <x:c r="K40" s="40"/>
    </x:row>
    <x:row r="41" spans="1:11" s="16" customFormat="1" ht="32.25" customHeight="1">
      <x:c r="A41" s="56" t="s">
        <x:v>80</x:v>
      </x:c>
      <x:c r="B41" s="35">
        <x:v>34</x:v>
      </x:c>
      <x:c r="C41" s="36" t="s">
        <x:v>128</x:v>
      </x:c>
      <x:c r="D41" s="37" t="s">
        <x:v>36</x:v>
      </x:c>
      <x:c r="E41" s="38">
        <x:v>1400</x:v>
      </x:c>
      <x:c r="F41" s="38">
        <x:v>700</x:v>
      </x:c>
      <x:c r="G41" s="38">
        <x:v>700</x:v>
      </x:c>
      <x:c r="H41" s="45"/>
      <x:c r="I41" s="67">
        <x:f>E41-F41</x:f>
        <x:v>700</x:v>
      </x:c>
      <x:c r="J41" s="70">
        <x:v>700</x:v>
      </x:c>
      <x:c r="K41" s="40"/>
    </x:row>
    <x:row r="42" spans="1:11" s="16" customFormat="1" ht="32.25" customHeight="1">
      <x:c r="A42" s="56" t="s">
        <x:v>80</x:v>
      </x:c>
      <x:c r="B42" s="35">
        <x:v>35</x:v>
      </x:c>
      <x:c r="C42" s="36" t="s">
        <x:v>126</x:v>
      </x:c>
      <x:c r="D42" s="37" t="s">
        <x:v>36</x:v>
      </x:c>
      <x:c r="E42" s="38">
        <x:v>1400</x:v>
      </x:c>
      <x:c r="F42" s="38">
        <x:v>700</x:v>
      </x:c>
      <x:c r="G42" s="38">
        <x:v>700</x:v>
      </x:c>
      <x:c r="H42" s="45"/>
      <x:c r="I42" s="67">
        <x:f>E42-F42</x:f>
        <x:v>700</x:v>
      </x:c>
      <x:c r="J42" s="70">
        <x:v>700</x:v>
      </x:c>
      <x:c r="K42" s="40"/>
    </x:row>
    <x:row r="43" spans="1:11" s="16" customFormat="1" ht="32.25" customHeight="1">
      <x:c r="A43" s="56" t="s">
        <x:v>80</x:v>
      </x:c>
      <x:c r="B43" s="35">
        <x:v>36</x:v>
      </x:c>
      <x:c r="C43" s="36" t="s">
        <x:v>127</x:v>
      </x:c>
      <x:c r="D43" s="37" t="s">
        <x:v>17</x:v>
      </x:c>
      <x:c r="E43" s="38">
        <x:v>4700</x:v>
      </x:c>
      <x:c r="F43" s="38">
        <x:v>2000</x:v>
      </x:c>
      <x:c r="G43" s="38">
        <x:v>2700</x:v>
      </x:c>
      <x:c r="H43" s="45"/>
      <x:c r="I43" s="67">
        <x:f>E43-F43</x:f>
        <x:v>2700</x:v>
      </x:c>
      <x:c r="J43" s="70">
        <x:v>2000</x:v>
      </x:c>
      <x:c r="K43" s="40"/>
    </x:row>
    <x:row r="44" spans="1:11" s="16" customFormat="1" ht="32.25" customHeight="1">
      <x:c r="A44" s="82" t="s">
        <x:v>80</x:v>
      </x:c>
      <x:c r="B44" s="35">
        <x:v>37</x:v>
      </x:c>
      <x:c r="C44" s="36" t="s">
        <x:v>125</x:v>
      </x:c>
      <x:c r="D44" s="47" t="s">
        <x:v>57</x:v>
      </x:c>
      <x:c r="E44" s="48">
        <x:v>2770</x:v>
      </x:c>
      <x:c r="F44" s="48">
        <x:v>1385</x:v>
      </x:c>
      <x:c r="G44" s="48">
        <x:v>1385</x:v>
      </x:c>
      <x:c r="H44" s="49"/>
      <x:c r="I44" s="67">
        <x:f>E44-F44</x:f>
        <x:v>1385</x:v>
      </x:c>
      <x:c r="J44" s="72">
        <x:v>1385</x:v>
      </x:c>
      <x:c r="K44" s="83"/>
    </x:row>
    <x:row r="45" spans="1:11" s="16" customFormat="1" ht="32.25" customHeight="1">
      <x:c r="A45" s="56" t="s">
        <x:v>80</x:v>
      </x:c>
      <x:c r="B45" s="35">
        <x:v>38</x:v>
      </x:c>
      <x:c r="C45" s="36" t="s">
        <x:v>123</x:v>
      </x:c>
      <x:c r="D45" s="37" t="s">
        <x:v>30</x:v>
      </x:c>
      <x:c r="E45" s="38">
        <x:v>850</x:v>
      </x:c>
      <x:c r="F45" s="38">
        <x:v>425</x:v>
      </x:c>
      <x:c r="G45" s="38">
        <x:v>425</x:v>
      </x:c>
      <x:c r="H45" s="45"/>
      <x:c r="I45" s="67">
        <x:f>E45-F45</x:f>
        <x:v>425</x:v>
      </x:c>
      <x:c r="J45" s="70">
        <x:v>425</x:v>
      </x:c>
      <x:c r="K45" s="40"/>
    </x:row>
    <x:row r="46" spans="1:11" s="16" customFormat="1" ht="32.25" customHeight="1">
      <x:c r="A46" s="56" t="s">
        <x:v>80</x:v>
      </x:c>
      <x:c r="B46" s="35">
        <x:v>39</x:v>
      </x:c>
      <x:c r="C46" s="36" t="s">
        <x:v>124</x:v>
      </x:c>
      <x:c r="D46" s="37" t="s">
        <x:v>40</x:v>
      </x:c>
      <x:c r="E46" s="38">
        <x:v>1400</x:v>
      </x:c>
      <x:c r="F46" s="38">
        <x:v>700</x:v>
      </x:c>
      <x:c r="G46" s="38">
        <x:v>700</x:v>
      </x:c>
      <x:c r="H46" s="45"/>
      <x:c r="I46" s="67">
        <x:f>E46-F46</x:f>
        <x:v>700</x:v>
      </x:c>
      <x:c r="J46" s="70">
        <x:v>700</x:v>
      </x:c>
      <x:c r="K46" s="40"/>
    </x:row>
    <x:row r="47" spans="1:11" s="16" customFormat="1" ht="32.25" customHeight="1">
      <x:c r="A47" s="56" t="s">
        <x:v>80</x:v>
      </x:c>
      <x:c r="B47" s="35">
        <x:v>40</x:v>
      </x:c>
      <x:c r="C47" s="36" t="s">
        <x:v>122</x:v>
      </x:c>
      <x:c r="D47" s="37" t="s">
        <x:v>40</x:v>
      </x:c>
      <x:c r="E47" s="38">
        <x:v>3500</x:v>
      </x:c>
      <x:c r="F47" s="38">
        <x:v>1750</x:v>
      </x:c>
      <x:c r="G47" s="38">
        <x:v>1750</x:v>
      </x:c>
      <x:c r="H47" s="45"/>
      <x:c r="I47" s="67">
        <x:f>E47-F47</x:f>
        <x:v>1750</x:v>
      </x:c>
      <x:c r="J47" s="70">
        <x:v>1750</x:v>
      </x:c>
      <x:c r="K47" s="40"/>
    </x:row>
    <x:row r="48" spans="1:11" s="16" customFormat="1" ht="32.25" customHeight="1">
      <x:c r="A48" s="56" t="s">
        <x:v>80</x:v>
      </x:c>
      <x:c r="B48" s="35">
        <x:v>41</x:v>
      </x:c>
      <x:c r="C48" s="36" t="s">
        <x:v>120</x:v>
      </x:c>
      <x:c r="D48" s="37" t="s">
        <x:v>42</x:v>
      </x:c>
      <x:c r="E48" s="38">
        <x:v>850</x:v>
      </x:c>
      <x:c r="F48" s="38">
        <x:v>425</x:v>
      </x:c>
      <x:c r="G48" s="38">
        <x:v>425</x:v>
      </x:c>
      <x:c r="H48" s="45"/>
      <x:c r="I48" s="67">
        <x:f>E48-F48</x:f>
        <x:v>425</x:v>
      </x:c>
      <x:c r="J48" s="70">
        <x:v>425</x:v>
      </x:c>
      <x:c r="K48" s="40"/>
    </x:row>
    <x:row r="49" spans="1:11" s="16" customFormat="1" ht="32.25" customHeight="1">
      <x:c r="A49" s="56" t="s">
        <x:v>80</x:v>
      </x:c>
      <x:c r="B49" s="35">
        <x:v>42</x:v>
      </x:c>
      <x:c r="C49" s="36" t="s">
        <x:v>265</x:v>
      </x:c>
      <x:c r="D49" s="37" t="s">
        <x:v>40</x:v>
      </x:c>
      <x:c r="E49" s="38">
        <x:v>2200</x:v>
      </x:c>
      <x:c r="F49" s="38">
        <x:v>1100</x:v>
      </x:c>
      <x:c r="G49" s="38">
        <x:v>1100</x:v>
      </x:c>
      <x:c r="H49" s="45"/>
      <x:c r="I49" s="67">
        <x:f>E49-F49</x:f>
        <x:v>1100</x:v>
      </x:c>
      <x:c r="J49" s="70">
        <x:v>1100</x:v>
      </x:c>
      <x:c r="K49" s="40"/>
    </x:row>
    <x:row r="50" spans="1:11" s="16" customFormat="1" ht="32.25" customHeight="1">
      <x:c r="A50" s="56" t="s">
        <x:v>80</x:v>
      </x:c>
      <x:c r="B50" s="35"/>
      <x:c r="C50" s="36" t="s">
        <x:v>117</x:v>
      </x:c>
      <x:c r="D50" s="37" t="s">
        <x:v>57</x:v>
      </x:c>
      <x:c r="E50" s="38">
        <x:v>0</x:v>
      </x:c>
      <x:c r="F50" s="38">
        <x:v>0</x:v>
      </x:c>
      <x:c r="G50" s="38"/>
      <x:c r="H50" s="45"/>
      <x:c r="I50" s="67">
        <x:v>0</x:v>
      </x:c>
      <x:c r="J50" s="70">
        <x:v>0</x:v>
      </x:c>
      <x:c r="K50" s="103" t="s">
        <x:v>405</x:v>
      </x:c>
    </x:row>
    <x:row r="51" spans="1:11" s="16" customFormat="1" ht="32.25" customHeight="1">
      <x:c r="A51" s="56" t="s">
        <x:v>80</x:v>
      </x:c>
      <x:c r="B51" s="35"/>
      <x:c r="C51" s="36" t="s">
        <x:v>118</x:v>
      </x:c>
      <x:c r="D51" s="37" t="s">
        <x:v>42</x:v>
      </x:c>
      <x:c r="E51" s="38">
        <x:v>0</x:v>
      </x:c>
      <x:c r="F51" s="38">
        <x:v>0</x:v>
      </x:c>
      <x:c r="G51" s="38"/>
      <x:c r="H51" s="45"/>
      <x:c r="I51" s="67">
        <x:v>0</x:v>
      </x:c>
      <x:c r="J51" s="70">
        <x:v>0</x:v>
      </x:c>
      <x:c r="K51" s="103" t="s">
        <x:v>405</x:v>
      </x:c>
    </x:row>
    <x:row r="52" spans="1:23" s="16" customFormat="1" ht="32.25" customHeight="1">
      <x:c r="A52" s="23" t="s">
        <x:v>397</x:v>
      </x:c>
      <x:c r="B52" s="24"/>
      <x:c r="C52" s="24"/>
      <x:c r="D52" s="25"/>
      <x:c r="E52" s="26">
        <x:f>SUM(E53:E83)</x:f>
        <x:v>78185</x:v>
      </x:c>
      <x:c r="F52" s="26">
        <x:f>SUM(F53:F83)</x:f>
        <x:v>36042.5</x:v>
      </x:c>
      <x:c r="G52" s="26">
        <x:f>SUM(G53:G83)</x:f>
        <x:v>42142.5</x:v>
      </x:c>
      <x:c r="H52" s="26">
        <x:f>SUM(H53:H83)</x:f>
        <x:v>0</x:v>
      </x:c>
      <x:c r="I52" s="27">
        <x:f>SUM(I53:I83)</x:f>
        <x:v>42142.5</x:v>
      </x:c>
      <x:c r="J52" s="69">
        <x:f>SUM(J53:J83)</x:f>
        <x:v>36042.5</x:v>
      </x:c>
      <x:c r="K52" s="3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</x:row>
    <x:row r="53" spans="1:11" s="34" customFormat="1" ht="32.25" customHeight="1">
      <x:c r="A53" s="56" t="s">
        <x:v>387</x:v>
      </x:c>
      <x:c r="B53" s="35">
        <x:v>1</x:v>
      </x:c>
      <x:c r="C53" s="36" t="s">
        <x:v>264</x:v>
      </x:c>
      <x:c r="D53" s="37" t="s">
        <x:v>46</x:v>
      </x:c>
      <x:c r="E53" s="38">
        <x:v>6900</x:v>
      </x:c>
      <x:c r="F53" s="38">
        <x:v>2000</x:v>
      </x:c>
      <x:c r="G53" s="38">
        <x:f>E53-F53</x:f>
        <x:v>4900</x:v>
      </x:c>
      <x:c r="H53" s="50"/>
      <x:c r="I53" s="67">
        <x:f>G53-H53</x:f>
        <x:v>4900</x:v>
      </x:c>
      <x:c r="J53" s="70">
        <x:v>2000</x:v>
      </x:c>
      <x:c r="K53" s="44"/>
    </x:row>
    <x:row r="54" spans="1:11" s="16" customFormat="1" ht="32.25" customHeight="1">
      <x:c r="A54" s="56" t="s">
        <x:v>387</x:v>
      </x:c>
      <x:c r="B54" s="35">
        <x:v>2</x:v>
      </x:c>
      <x:c r="C54" s="36" t="s">
        <x:v>116</x:v>
      </x:c>
      <x:c r="D54" s="37" t="s">
        <x:v>60</x:v>
      </x:c>
      <x:c r="E54" s="38">
        <x:v>6000</x:v>
      </x:c>
      <x:c r="F54" s="38">
        <x:v>2000</x:v>
      </x:c>
      <x:c r="G54" s="38">
        <x:v>4000</x:v>
      </x:c>
      <x:c r="H54" s="51"/>
      <x:c r="I54" s="67">
        <x:f>G54-H54</x:f>
        <x:v>4000</x:v>
      </x:c>
      <x:c r="J54" s="70">
        <x:v>2000</x:v>
      </x:c>
      <x:c r="K54" s="40"/>
    </x:row>
    <x:row r="55" spans="1:11" s="16" customFormat="1" ht="32.25" customHeight="1">
      <x:c r="A55" s="56" t="s">
        <x:v>387</x:v>
      </x:c>
      <x:c r="B55" s="35">
        <x:v>3</x:v>
      </x:c>
      <x:c r="C55" s="36" t="s">
        <x:v>263</x:v>
      </x:c>
      <x:c r="D55" s="37" t="s">
        <x:v>57</x:v>
      </x:c>
      <x:c r="E55" s="38">
        <x:v>2990</x:v>
      </x:c>
      <x:c r="F55" s="38">
        <x:f>E55/2</x:f>
        <x:v>1495</x:v>
      </x:c>
      <x:c r="G55" s="38">
        <x:f>E55/2</x:f>
        <x:v>1495</x:v>
      </x:c>
      <x:c r="H55" s="51"/>
      <x:c r="I55" s="67">
        <x:f>G55-H55</x:f>
        <x:v>1495</x:v>
      </x:c>
      <x:c r="J55" s="70">
        <x:v>1495</x:v>
      </x:c>
      <x:c r="K55" s="40"/>
    </x:row>
    <x:row r="56" spans="1:11" s="16" customFormat="1" ht="32.25" customHeight="1">
      <x:c r="A56" s="56" t="s">
        <x:v>387</x:v>
      </x:c>
      <x:c r="B56" s="35">
        <x:v>4</x:v>
      </x:c>
      <x:c r="C56" s="36" t="s">
        <x:v>114</x:v>
      </x:c>
      <x:c r="D56" s="37" t="s">
        <x:v>40</x:v>
      </x:c>
      <x:c r="E56" s="38">
        <x:v>1200</x:v>
      </x:c>
      <x:c r="F56" s="38">
        <x:f>E56/2</x:f>
        <x:v>600</x:v>
      </x:c>
      <x:c r="G56" s="38">
        <x:f>E56/2</x:f>
        <x:v>600</x:v>
      </x:c>
      <x:c r="H56" s="51"/>
      <x:c r="I56" s="67">
        <x:f>G56-H56</x:f>
        <x:v>600</x:v>
      </x:c>
      <x:c r="J56" s="70">
        <x:v>600</x:v>
      </x:c>
      <x:c r="K56" s="40"/>
    </x:row>
    <x:row r="57" spans="1:11" s="16" customFormat="1" ht="32.25" customHeight="1">
      <x:c r="A57" s="56" t="s">
        <x:v>387</x:v>
      </x:c>
      <x:c r="B57" s="35">
        <x:v>5</x:v>
      </x:c>
      <x:c r="C57" s="36" t="s">
        <x:v>115</x:v>
      </x:c>
      <x:c r="D57" s="37" t="s">
        <x:v>40</x:v>
      </x:c>
      <x:c r="E57" s="38">
        <x:v>1200</x:v>
      </x:c>
      <x:c r="F57" s="38">
        <x:f>E57/2</x:f>
        <x:v>600</x:v>
      </x:c>
      <x:c r="G57" s="38">
        <x:f>E57/2</x:f>
        <x:v>600</x:v>
      </x:c>
      <x:c r="H57" s="51"/>
      <x:c r="I57" s="67">
        <x:f>G57-H57</x:f>
        <x:v>600</x:v>
      </x:c>
      <x:c r="J57" s="70">
        <x:v>600</x:v>
      </x:c>
      <x:c r="K57" s="40"/>
    </x:row>
    <x:row r="58" spans="1:11" s="16" customFormat="1" ht="32.25" customHeight="1">
      <x:c r="A58" s="56" t="s">
        <x:v>387</x:v>
      </x:c>
      <x:c r="B58" s="35">
        <x:v>6</x:v>
      </x:c>
      <x:c r="C58" s="36" t="s">
        <x:v>262</x:v>
      </x:c>
      <x:c r="D58" s="37" t="s">
        <x:v>40</x:v>
      </x:c>
      <x:c r="E58" s="38">
        <x:v>2400</x:v>
      </x:c>
      <x:c r="F58" s="38">
        <x:f>E58/2</x:f>
        <x:v>1200</x:v>
      </x:c>
      <x:c r="G58" s="38">
        <x:f>E58/2</x:f>
        <x:v>1200</x:v>
      </x:c>
      <x:c r="H58" s="51"/>
      <x:c r="I58" s="67">
        <x:f>G58-H58</x:f>
        <x:v>1200</x:v>
      </x:c>
      <x:c r="J58" s="70">
        <x:v>1200</x:v>
      </x:c>
      <x:c r="K58" s="40"/>
    </x:row>
    <x:row r="59" spans="1:11" s="16" customFormat="1" ht="32.25" customHeight="1">
      <x:c r="A59" s="56" t="s">
        <x:v>387</x:v>
      </x:c>
      <x:c r="B59" s="35">
        <x:v>7</x:v>
      </x:c>
      <x:c r="C59" s="36" t="s">
        <x:v>112</x:v>
      </x:c>
      <x:c r="D59" s="37" t="s">
        <x:v>57</x:v>
      </x:c>
      <x:c r="E59" s="38">
        <x:v>2990</x:v>
      </x:c>
      <x:c r="F59" s="38">
        <x:f>E59/2</x:f>
        <x:v>1495</x:v>
      </x:c>
      <x:c r="G59" s="38">
        <x:f>E59/2</x:f>
        <x:v>1495</x:v>
      </x:c>
      <x:c r="H59" s="51"/>
      <x:c r="I59" s="67">
        <x:f>G59-H59</x:f>
        <x:v>1495</x:v>
      </x:c>
      <x:c r="J59" s="70">
        <x:v>1495</x:v>
      </x:c>
      <x:c r="K59" s="40"/>
    </x:row>
    <x:row r="60" spans="1:11" s="16" customFormat="1" ht="32.25" customHeight="1">
      <x:c r="A60" s="56" t="s">
        <x:v>387</x:v>
      </x:c>
      <x:c r="B60" s="35">
        <x:v>8</x:v>
      </x:c>
      <x:c r="C60" s="36" t="s">
        <x:v>113</x:v>
      </x:c>
      <x:c r="D60" s="37" t="s">
        <x:v>36</x:v>
      </x:c>
      <x:c r="E60" s="38">
        <x:v>1400</x:v>
      </x:c>
      <x:c r="F60" s="38">
        <x:f>E60/2</x:f>
        <x:v>700</x:v>
      </x:c>
      <x:c r="G60" s="38">
        <x:f>E60/2</x:f>
        <x:v>700</x:v>
      </x:c>
      <x:c r="H60" s="51"/>
      <x:c r="I60" s="67">
        <x:f>G60-H60</x:f>
        <x:v>700</x:v>
      </x:c>
      <x:c r="J60" s="70">
        <x:v>700</x:v>
      </x:c>
      <x:c r="K60" s="40"/>
    </x:row>
    <x:row r="61" spans="1:11" s="16" customFormat="1" ht="32.25" customHeight="1">
      <x:c r="A61" s="56" t="s">
        <x:v>387</x:v>
      </x:c>
      <x:c r="B61" s="35">
        <x:v>9</x:v>
      </x:c>
      <x:c r="C61" s="36" t="s">
        <x:v>261</x:v>
      </x:c>
      <x:c r="D61" s="37" t="s">
        <x:v>36</x:v>
      </x:c>
      <x:c r="E61" s="38">
        <x:v>1400</x:v>
      </x:c>
      <x:c r="F61" s="38">
        <x:f>E61/2</x:f>
        <x:v>700</x:v>
      </x:c>
      <x:c r="G61" s="38">
        <x:f>E61/2</x:f>
        <x:v>700</x:v>
      </x:c>
      <x:c r="H61" s="53"/>
      <x:c r="I61" s="67">
        <x:f>G61-H61</x:f>
        <x:v>700</x:v>
      </x:c>
      <x:c r="J61" s="70">
        <x:v>700</x:v>
      </x:c>
      <x:c r="K61" s="40"/>
    </x:row>
    <x:row r="62" spans="1:11" s="16" customFormat="1" ht="32.25" customHeight="1">
      <x:c r="A62" s="56" t="s">
        <x:v>387</x:v>
      </x:c>
      <x:c r="B62" s="35">
        <x:v>10</x:v>
      </x:c>
      <x:c r="C62" s="36" t="s">
        <x:v>110</x:v>
      </x:c>
      <x:c r="D62" s="37" t="s">
        <x:v>57</x:v>
      </x:c>
      <x:c r="E62" s="38">
        <x:v>2770</x:v>
      </x:c>
      <x:c r="F62" s="38">
        <x:f>E62/2</x:f>
        <x:v>1385</x:v>
      </x:c>
      <x:c r="G62" s="38">
        <x:f>E62/2</x:f>
        <x:v>1385</x:v>
      </x:c>
      <x:c r="H62" s="51"/>
      <x:c r="I62" s="67">
        <x:f>G62-H62</x:f>
        <x:v>1385</x:v>
      </x:c>
      <x:c r="J62" s="70">
        <x:v>1385</x:v>
      </x:c>
      <x:c r="K62" s="40"/>
    </x:row>
    <x:row r="63" spans="1:11" s="16" customFormat="1" ht="32.25" customHeight="1">
      <x:c r="A63" s="56" t="s">
        <x:v>387</x:v>
      </x:c>
      <x:c r="B63" s="35">
        <x:v>11</x:v>
      </x:c>
      <x:c r="C63" s="36" t="s">
        <x:v>260</x:v>
      </x:c>
      <x:c r="D63" s="37" t="s">
        <x:v>40</x:v>
      </x:c>
      <x:c r="E63" s="38">
        <x:v>900</x:v>
      </x:c>
      <x:c r="F63" s="38">
        <x:f>E63/2</x:f>
        <x:v>450</x:v>
      </x:c>
      <x:c r="G63" s="38">
        <x:f>E63/2</x:f>
        <x:v>450</x:v>
      </x:c>
      <x:c r="H63" s="51"/>
      <x:c r="I63" s="67">
        <x:f>G63-H63</x:f>
        <x:v>450</x:v>
      </x:c>
      <x:c r="J63" s="70">
        <x:v>450</x:v>
      </x:c>
      <x:c r="K63" s="40"/>
    </x:row>
    <x:row r="64" spans="1:11" s="16" customFormat="1" ht="32.25" customHeight="1">
      <x:c r="A64" s="56" t="s">
        <x:v>387</x:v>
      </x:c>
      <x:c r="B64" s="35">
        <x:v>12</x:v>
      </x:c>
      <x:c r="C64" s="36" t="s">
        <x:v>119</x:v>
      </x:c>
      <x:c r="D64" s="37" t="s">
        <x:v>36</x:v>
      </x:c>
      <x:c r="E64" s="38">
        <x:v>1400</x:v>
      </x:c>
      <x:c r="F64" s="38">
        <x:f>E64/2</x:f>
        <x:v>700</x:v>
      </x:c>
      <x:c r="G64" s="38">
        <x:f>E64/2</x:f>
        <x:v>700</x:v>
      </x:c>
      <x:c r="H64" s="51"/>
      <x:c r="I64" s="67">
        <x:f>G64-H64</x:f>
        <x:v>700</x:v>
      </x:c>
      <x:c r="J64" s="70">
        <x:v>700</x:v>
      </x:c>
      <x:c r="K64" s="40"/>
    </x:row>
    <x:row r="65" spans="1:11" s="16" customFormat="1" ht="32.25" customHeight="1">
      <x:c r="A65" s="56" t="s">
        <x:v>387</x:v>
      </x:c>
      <x:c r="B65" s="35">
        <x:v>13</x:v>
      </x:c>
      <x:c r="C65" s="36" t="s">
        <x:v>121</x:v>
      </x:c>
      <x:c r="D65" s="37" t="s">
        <x:v>57</x:v>
      </x:c>
      <x:c r="E65" s="38">
        <x:v>2770</x:v>
      </x:c>
      <x:c r="F65" s="38">
        <x:f>E65/2</x:f>
        <x:v>1385</x:v>
      </x:c>
      <x:c r="G65" s="38">
        <x:f>E65/2</x:f>
        <x:v>1385</x:v>
      </x:c>
      <x:c r="H65" s="51"/>
      <x:c r="I65" s="67">
        <x:f>G65-H65</x:f>
        <x:v>1385</x:v>
      </x:c>
      <x:c r="J65" s="70">
        <x:v>1385</x:v>
      </x:c>
      <x:c r="K65" s="40"/>
    </x:row>
    <x:row r="66" spans="1:11" s="16" customFormat="1" ht="32.25" customHeight="1">
      <x:c r="A66" s="56" t="s">
        <x:v>387</x:v>
      </x:c>
      <x:c r="B66" s="35">
        <x:v>14</x:v>
      </x:c>
      <x:c r="C66" s="36" t="s">
        <x:v>111</x:v>
      </x:c>
      <x:c r="D66" s="37" t="s">
        <x:v>33</x:v>
      </x:c>
      <x:c r="E66" s="38">
        <x:v>3200</x:v>
      </x:c>
      <x:c r="F66" s="38">
        <x:f>E66/2</x:f>
        <x:v>1600</x:v>
      </x:c>
      <x:c r="G66" s="38">
        <x:f>E66/2</x:f>
        <x:v>1600</x:v>
      </x:c>
      <x:c r="H66" s="51"/>
      <x:c r="I66" s="67">
        <x:f>G66-H66</x:f>
        <x:v>1600</x:v>
      </x:c>
      <x:c r="J66" s="70">
        <x:v>1600</x:v>
      </x:c>
      <x:c r="K66" s="40"/>
    </x:row>
    <x:row r="67" spans="1:11" s="16" customFormat="1" ht="32.25" customHeight="1">
      <x:c r="A67" s="56" t="s">
        <x:v>387</x:v>
      </x:c>
      <x:c r="B67" s="35">
        <x:v>15</x:v>
      </x:c>
      <x:c r="C67" s="36" t="s">
        <x:v>258</x:v>
      </x:c>
      <x:c r="D67" s="37" t="s">
        <x:v>57</x:v>
      </x:c>
      <x:c r="E67" s="38">
        <x:v>2770</x:v>
      </x:c>
      <x:c r="F67" s="38">
        <x:f>E67/2</x:f>
        <x:v>1385</x:v>
      </x:c>
      <x:c r="G67" s="38">
        <x:f>E67/2</x:f>
        <x:v>1385</x:v>
      </x:c>
      <x:c r="H67" s="51"/>
      <x:c r="I67" s="67">
        <x:f>G67-H67</x:f>
        <x:v>1385</x:v>
      </x:c>
      <x:c r="J67" s="70">
        <x:v>1385</x:v>
      </x:c>
      <x:c r="K67" s="40"/>
    </x:row>
    <x:row r="68" spans="1:11" s="16" customFormat="1" ht="32.25" customHeight="1">
      <x:c r="A68" s="56" t="s">
        <x:v>387</x:v>
      </x:c>
      <x:c r="B68" s="35">
        <x:v>16</x:v>
      </x:c>
      <x:c r="C68" s="36" t="s">
        <x:v>108</x:v>
      </x:c>
      <x:c r="D68" s="37" t="s">
        <x:v>57</x:v>
      </x:c>
      <x:c r="E68" s="38">
        <x:v>2990</x:v>
      </x:c>
      <x:c r="F68" s="38">
        <x:f>E68/2</x:f>
        <x:v>1495</x:v>
      </x:c>
      <x:c r="G68" s="38">
        <x:f>E68/2</x:f>
        <x:v>1495</x:v>
      </x:c>
      <x:c r="H68" s="51"/>
      <x:c r="I68" s="67">
        <x:f>G68-H68</x:f>
        <x:v>1495</x:v>
      </x:c>
      <x:c r="J68" s="70">
        <x:v>1495</x:v>
      </x:c>
      <x:c r="K68" s="40"/>
    </x:row>
    <x:row r="69" spans="1:11" s="16" customFormat="1" ht="32.25" customHeight="1">
      <x:c r="A69" s="56" t="s">
        <x:v>387</x:v>
      </x:c>
      <x:c r="B69" s="35">
        <x:v>17</x:v>
      </x:c>
      <x:c r="C69" s="36" t="s">
        <x:v>120</x:v>
      </x:c>
      <x:c r="D69" s="37" t="s">
        <x:v>40</x:v>
      </x:c>
      <x:c r="E69" s="38">
        <x:v>1600</x:v>
      </x:c>
      <x:c r="F69" s="38">
        <x:f>E69/2</x:f>
        <x:v>800</x:v>
      </x:c>
      <x:c r="G69" s="38">
        <x:f>E69/2</x:f>
        <x:v>800</x:v>
      </x:c>
      <x:c r="H69" s="51"/>
      <x:c r="I69" s="67">
        <x:f>G69-H69</x:f>
        <x:v>800</x:v>
      </x:c>
      <x:c r="J69" s="70">
        <x:v>800</x:v>
      </x:c>
      <x:c r="K69" s="40"/>
    </x:row>
    <x:row r="70" spans="1:11" s="16" customFormat="1" ht="32.25" customHeight="1">
      <x:c r="A70" s="56" t="s">
        <x:v>387</x:v>
      </x:c>
      <x:c r="B70" s="35">
        <x:v>18</x:v>
      </x:c>
      <x:c r="C70" s="36" t="s">
        <x:v>130</x:v>
      </x:c>
      <x:c r="D70" s="37" t="s">
        <x:v>42</x:v>
      </x:c>
      <x:c r="E70" s="38">
        <x:v>855</x:v>
      </x:c>
      <x:c r="F70" s="38">
        <x:f>E70/2</x:f>
        <x:v>427.5</x:v>
      </x:c>
      <x:c r="G70" s="38">
        <x:f>E70/2</x:f>
        <x:v>427.5</x:v>
      </x:c>
      <x:c r="H70" s="51"/>
      <x:c r="I70" s="67">
        <x:f>G70-H70</x:f>
        <x:v>427.5</x:v>
      </x:c>
      <x:c r="J70" s="70">
        <x:v>427.5</x:v>
      </x:c>
      <x:c r="K70" s="40"/>
    </x:row>
    <x:row r="71" spans="1:11" s="16" customFormat="1" ht="32.25" customHeight="1">
      <x:c r="A71" s="56" t="s">
        <x:v>387</x:v>
      </x:c>
      <x:c r="B71" s="35">
        <x:v>19</x:v>
      </x:c>
      <x:c r="C71" s="36" t="s">
        <x:v>133</x:v>
      </x:c>
      <x:c r="D71" s="37" t="s">
        <x:v>57</x:v>
      </x:c>
      <x:c r="E71" s="38">
        <x:v>2990</x:v>
      </x:c>
      <x:c r="F71" s="38">
        <x:f>E71/2</x:f>
        <x:v>1495</x:v>
      </x:c>
      <x:c r="G71" s="38">
        <x:f>E71/2</x:f>
        <x:v>1495</x:v>
      </x:c>
      <x:c r="H71" s="51"/>
      <x:c r="I71" s="67">
        <x:f>G71-H71</x:f>
        <x:v>1495</x:v>
      </x:c>
      <x:c r="J71" s="70">
        <x:v>1495</x:v>
      </x:c>
      <x:c r="K71" s="40"/>
    </x:row>
    <x:row r="72" spans="1:11" s="16" customFormat="1" ht="32.25" customHeight="1">
      <x:c r="A72" s="56" t="s">
        <x:v>387</x:v>
      </x:c>
      <x:c r="B72" s="35">
        <x:v>20</x:v>
      </x:c>
      <x:c r="C72" s="36" t="s">
        <x:v>132</x:v>
      </x:c>
      <x:c r="D72" s="37" t="s">
        <x:v>36</x:v>
      </x:c>
      <x:c r="E72" s="38">
        <x:v>1400</x:v>
      </x:c>
      <x:c r="F72" s="38">
        <x:f>E72/2</x:f>
        <x:v>700</x:v>
      </x:c>
      <x:c r="G72" s="38">
        <x:f>E72/2</x:f>
        <x:v>700</x:v>
      </x:c>
      <x:c r="H72" s="51"/>
      <x:c r="I72" s="67">
        <x:f>G72-H72</x:f>
        <x:v>700</x:v>
      </x:c>
      <x:c r="J72" s="70">
        <x:v>700</x:v>
      </x:c>
      <x:c r="K72" s="40"/>
    </x:row>
    <x:row r="73" spans="1:11" s="16" customFormat="1" ht="32.25" customHeight="1">
      <x:c r="A73" s="56" t="s">
        <x:v>387</x:v>
      </x:c>
      <x:c r="B73" s="35">
        <x:v>21</x:v>
      </x:c>
      <x:c r="C73" s="36" t="s">
        <x:v>134</x:v>
      </x:c>
      <x:c r="D73" s="37" t="s">
        <x:v>36</x:v>
      </x:c>
      <x:c r="E73" s="38">
        <x:v>1400</x:v>
      </x:c>
      <x:c r="F73" s="38">
        <x:f>E73/2</x:f>
        <x:v>700</x:v>
      </x:c>
      <x:c r="G73" s="38">
        <x:f>E73/2</x:f>
        <x:v>700</x:v>
      </x:c>
      <x:c r="H73" s="51"/>
      <x:c r="I73" s="67">
        <x:f>G73-H73</x:f>
        <x:v>700</x:v>
      </x:c>
      <x:c r="J73" s="70">
        <x:v>700</x:v>
      </x:c>
      <x:c r="K73" s="40"/>
    </x:row>
    <x:row r="74" spans="1:11" s="16" customFormat="1" ht="32.25" customHeight="1">
      <x:c r="A74" s="56" t="s">
        <x:v>387</x:v>
      </x:c>
      <x:c r="B74" s="35">
        <x:v>22</x:v>
      </x:c>
      <x:c r="C74" s="36" t="s">
        <x:v>136</x:v>
      </x:c>
      <x:c r="D74" s="37" t="s">
        <x:v>17</x:v>
      </x:c>
      <x:c r="E74" s="38">
        <x:v>4700</x:v>
      </x:c>
      <x:c r="F74" s="38">
        <x:v>2000</x:v>
      </x:c>
      <x:c r="G74" s="38">
        <x:f>E74-F74</x:f>
        <x:v>2700</x:v>
      </x:c>
      <x:c r="H74" s="51"/>
      <x:c r="I74" s="67">
        <x:f>G74-H74</x:f>
        <x:v>2700</x:v>
      </x:c>
      <x:c r="J74" s="70">
        <x:v>2000</x:v>
      </x:c>
      <x:c r="K74" s="40"/>
    </x:row>
    <x:row r="75" spans="1:11" s="16" customFormat="1" ht="32.25" customHeight="1">
      <x:c r="A75" s="56" t="s">
        <x:v>387</x:v>
      </x:c>
      <x:c r="B75" s="35">
        <x:v>23</x:v>
      </x:c>
      <x:c r="C75" s="36" t="s">
        <x:v>135</x:v>
      </x:c>
      <x:c r="D75" s="37" t="s">
        <x:v>33</x:v>
      </x:c>
      <x:c r="E75" s="38">
        <x:v>3200</x:v>
      </x:c>
      <x:c r="F75" s="38">
        <x:f>E75/2</x:f>
        <x:v>1600</x:v>
      </x:c>
      <x:c r="G75" s="38">
        <x:f>E75/2</x:f>
        <x:v>1600</x:v>
      </x:c>
      <x:c r="H75" s="51"/>
      <x:c r="I75" s="67">
        <x:f>G75-H75</x:f>
        <x:v>1600</x:v>
      </x:c>
      <x:c r="J75" s="70">
        <x:v>1600</x:v>
      </x:c>
      <x:c r="K75" s="40"/>
    </x:row>
    <x:row r="76" spans="1:11" s="16" customFormat="1" ht="32.25" customHeight="1">
      <x:c r="A76" s="56" t="s">
        <x:v>387</x:v>
      </x:c>
      <x:c r="B76" s="35">
        <x:v>24</x:v>
      </x:c>
      <x:c r="C76" s="36" t="s">
        <x:v>124</x:v>
      </x:c>
      <x:c r="D76" s="37" t="s">
        <x:v>36</x:v>
      </x:c>
      <x:c r="E76" s="38">
        <x:v>1400</x:v>
      </x:c>
      <x:c r="F76" s="38">
        <x:f>E76/2</x:f>
        <x:v>700</x:v>
      </x:c>
      <x:c r="G76" s="38">
        <x:f>E76/2</x:f>
        <x:v>700</x:v>
      </x:c>
      <x:c r="H76" s="51"/>
      <x:c r="I76" s="67">
        <x:f>G76-H76</x:f>
        <x:v>700</x:v>
      </x:c>
      <x:c r="J76" s="70">
        <x:v>700</x:v>
      </x:c>
      <x:c r="K76" s="40"/>
    </x:row>
    <x:row r="77" spans="1:11" s="16" customFormat="1" ht="32.25" customHeight="1">
      <x:c r="A77" s="56" t="s">
        <x:v>387</x:v>
      </x:c>
      <x:c r="B77" s="35">
        <x:v>25</x:v>
      </x:c>
      <x:c r="C77" s="36" t="s">
        <x:v>109</x:v>
      </x:c>
      <x:c r="D77" s="37" t="s">
        <x:v>36</x:v>
      </x:c>
      <x:c r="E77" s="38">
        <x:v>1400</x:v>
      </x:c>
      <x:c r="F77" s="38">
        <x:f>E77/2</x:f>
        <x:v>700</x:v>
      </x:c>
      <x:c r="G77" s="38">
        <x:f>E77/2</x:f>
        <x:v>700</x:v>
      </x:c>
      <x:c r="H77" s="51"/>
      <x:c r="I77" s="67">
        <x:f>G77-H77</x:f>
        <x:v>700</x:v>
      </x:c>
      <x:c r="J77" s="70">
        <x:v>700</x:v>
      </x:c>
      <x:c r="K77" s="40"/>
    </x:row>
    <x:row r="78" spans="1:11" s="16" customFormat="1" ht="32.25" customHeight="1">
      <x:c r="A78" s="56" t="s">
        <x:v>387</x:v>
      </x:c>
      <x:c r="B78" s="35">
        <x:v>26</x:v>
      </x:c>
      <x:c r="C78" s="36" t="s">
        <x:v>233</x:v>
      </x:c>
      <x:c r="D78" s="37" t="s">
        <x:v>57</x:v>
      </x:c>
      <x:c r="E78" s="38">
        <x:v>2990</x:v>
      </x:c>
      <x:c r="F78" s="38">
        <x:f>E78/2</x:f>
        <x:v>1495</x:v>
      </x:c>
      <x:c r="G78" s="38">
        <x:f>E78/2</x:f>
        <x:v>1495</x:v>
      </x:c>
      <x:c r="H78" s="51"/>
      <x:c r="I78" s="67">
        <x:f>G78-H78</x:f>
        <x:v>1495</x:v>
      </x:c>
      <x:c r="J78" s="70">
        <x:v>1495</x:v>
      </x:c>
      <x:c r="K78" s="40"/>
    </x:row>
    <x:row r="79" spans="1:11" s="16" customFormat="1" ht="32.25" customHeight="1">
      <x:c r="A79" s="56" t="s">
        <x:v>387</x:v>
      </x:c>
      <x:c r="B79" s="35">
        <x:v>27</x:v>
      </x:c>
      <x:c r="C79" s="36" t="s">
        <x:v>103</x:v>
      </x:c>
      <x:c r="D79" s="37" t="s">
        <x:v>33</x:v>
      </x:c>
      <x:c r="E79" s="38">
        <x:v>3300</x:v>
      </x:c>
      <x:c r="F79" s="38">
        <x:f>E79/2</x:f>
        <x:v>1650</x:v>
      </x:c>
      <x:c r="G79" s="38">
        <x:f>E79/2</x:f>
        <x:v>1650</x:v>
      </x:c>
      <x:c r="H79" s="51"/>
      <x:c r="I79" s="67">
        <x:f>G79-H79</x:f>
        <x:v>1650</x:v>
      </x:c>
      <x:c r="J79" s="70">
        <x:v>1650</x:v>
      </x:c>
      <x:c r="K79" s="40"/>
    </x:row>
    <x:row r="80" spans="1:11" s="16" customFormat="1" ht="32.25" customHeight="1">
      <x:c r="A80" s="56" t="s">
        <x:v>387</x:v>
      </x:c>
      <x:c r="B80" s="35">
        <x:v>28</x:v>
      </x:c>
      <x:c r="C80" s="36" t="s">
        <x:v>105</x:v>
      </x:c>
      <x:c r="D80" s="37" t="s">
        <x:v>75</x:v>
      </x:c>
      <x:c r="E80" s="38">
        <x:v>4500</x:v>
      </x:c>
      <x:c r="F80" s="38">
        <x:v>2000</x:v>
      </x:c>
      <x:c r="G80" s="38">
        <x:f>E80-F80</x:f>
        <x:v>2500</x:v>
      </x:c>
      <x:c r="H80" s="55"/>
      <x:c r="I80" s="67">
        <x:f>G80-H80</x:f>
        <x:v>2500</x:v>
      </x:c>
      <x:c r="J80" s="70">
        <x:v>2000</x:v>
      </x:c>
      <x:c r="K80" s="40"/>
    </x:row>
    <x:row r="81" spans="1:11" s="16" customFormat="1" ht="32.25" customHeight="1">
      <x:c r="A81" s="56" t="s">
        <x:v>387</x:v>
      </x:c>
      <x:c r="B81" s="35">
        <x:v>29</x:v>
      </x:c>
      <x:c r="C81" s="36" t="s">
        <x:v>106</x:v>
      </x:c>
      <x:c r="D81" s="37" t="s">
        <x:v>36</x:v>
      </x:c>
      <x:c r="E81" s="38">
        <x:v>1400</x:v>
      </x:c>
      <x:c r="F81" s="38">
        <x:f>E81/2</x:f>
        <x:v>700</x:v>
      </x:c>
      <x:c r="G81" s="38">
        <x:f>E81/2</x:f>
        <x:v>700</x:v>
      </x:c>
      <x:c r="H81" s="41"/>
      <x:c r="I81" s="67">
        <x:f>G81-H81</x:f>
        <x:v>700</x:v>
      </x:c>
      <x:c r="J81" s="70">
        <x:v>700</x:v>
      </x:c>
      <x:c r="K81" s="40"/>
    </x:row>
    <x:row r="82" spans="1:11" s="16" customFormat="1" ht="32.25" customHeight="1">
      <x:c r="A82" s="56" t="s">
        <x:v>387</x:v>
      </x:c>
      <x:c r="B82" s="35">
        <x:v>30</x:v>
      </x:c>
      <x:c r="C82" s="36" t="s">
        <x:v>256</x:v>
      </x:c>
      <x:c r="D82" s="37" t="s">
        <x:v>36</x:v>
      </x:c>
      <x:c r="E82" s="38">
        <x:v>1000</x:v>
      </x:c>
      <x:c r="F82" s="38">
        <x:f>E82/2</x:f>
        <x:v>500</x:v>
      </x:c>
      <x:c r="G82" s="38">
        <x:f>E82/2</x:f>
        <x:v>500</x:v>
      </x:c>
      <x:c r="H82" s="41"/>
      <x:c r="I82" s="67">
        <x:f>G82-H82</x:f>
        <x:v>500</x:v>
      </x:c>
      <x:c r="J82" s="70">
        <x:v>500</x:v>
      </x:c>
      <x:c r="K82" s="40"/>
    </x:row>
    <x:row r="83" spans="1:11" s="16" customFormat="1" ht="32.25" customHeight="1">
      <x:c r="A83" s="56" t="s">
        <x:v>387</x:v>
      </x:c>
      <x:c r="B83" s="35">
        <x:v>31</x:v>
      </x:c>
      <x:c r="C83" s="36" t="s">
        <x:v>121</x:v>
      </x:c>
      <x:c r="D83" s="37" t="s">
        <x:v>57</x:v>
      </x:c>
      <x:c r="E83" s="38">
        <x:v>2770</x:v>
      </x:c>
      <x:c r="F83" s="38">
        <x:f>E83/2</x:f>
        <x:v>1385</x:v>
      </x:c>
      <x:c r="G83" s="38">
        <x:f>E83/2</x:f>
        <x:v>1385</x:v>
      </x:c>
      <x:c r="H83" s="41"/>
      <x:c r="I83" s="67">
        <x:f>G83-H83</x:f>
        <x:v>1385</x:v>
      </x:c>
      <x:c r="J83" s="70">
        <x:v>1385</x:v>
      </x:c>
      <x:c r="K83" s="40"/>
    </x:row>
    <x:row r="84" spans="1:11" s="16" customFormat="1" ht="32.25" customHeight="1">
      <x:c r="A84" s="56" t="s">
        <x:v>390</x:v>
      </x:c>
      <x:c r="B84" s="35"/>
      <x:c r="C84" s="36" t="s">
        <x:v>100</x:v>
      </x:c>
      <x:c r="D84" s="37" t="s">
        <x:v>42</x:v>
      </x:c>
      <x:c r="E84" s="52">
        <x:v>0</x:v>
      </x:c>
      <x:c r="F84" s="52">
        <x:v>0</x:v>
      </x:c>
      <x:c r="G84" s="52">
        <x:v>0</x:v>
      </x:c>
      <x:c r="H84" s="51"/>
      <x:c r="I84" s="100">
        <x:v>0</x:v>
      </x:c>
      <x:c r="J84" s="70">
        <x:v>0</x:v>
      </x:c>
      <x:c r="K84" s="103" t="s">
        <x:v>405</x:v>
      </x:c>
    </x:row>
    <x:row r="85" spans="1:23" s="16" customFormat="1" ht="32.25" customHeight="1">
      <x:c r="A85" s="23" t="s">
        <x:v>397</x:v>
      </x:c>
      <x:c r="B85" s="24"/>
      <x:c r="C85" s="24"/>
      <x:c r="D85" s="25"/>
      <x:c r="E85" s="26">
        <x:f>SUM(E86:E121)</x:f>
        <x:v>100682</x:v>
      </x:c>
      <x:c r="F85" s="26">
        <x:f>SUM(F86:F121)</x:f>
        <x:v>47724</x:v>
      </x:c>
      <x:c r="G85" s="26">
        <x:f>SUM(G86:G121)</x:f>
        <x:v>0</x:v>
      </x:c>
      <x:c r="H85" s="26">
        <x:f>SUM(H86:H121)</x:f>
        <x:v>0</x:v>
      </x:c>
      <x:c r="I85" s="27">
        <x:f>SUM(I86:I121)</x:f>
        <x:v>52958</x:v>
      </x:c>
      <x:c r="J85" s="69">
        <x:f>SUM(J86:J121)</x:f>
        <x:v>47724</x:v>
      </x:c>
      <x:c r="K85" s="32"/>
      <x:c r="L85" s="22"/>
      <x:c r="M85" s="22"/>
      <x:c r="N85" s="22"/>
      <x:c r="O85" s="22"/>
      <x:c r="P85" s="22"/>
      <x:c r="Q85" s="22"/>
      <x:c r="R85" s="22"/>
      <x:c r="S85" s="22"/>
      <x:c r="T85" s="22"/>
      <x:c r="U85" s="22"/>
      <x:c r="V85" s="22"/>
      <x:c r="W85" s="22"/>
    </x:row>
    <x:row r="86" spans="1:11" s="16" customFormat="1" ht="32.25" customHeight="1">
      <x:c r="A86" s="56" t="s">
        <x:v>392</x:v>
      </x:c>
      <x:c r="B86" s="35">
        <x:v>1</x:v>
      </x:c>
      <x:c r="C86" s="36" t="s">
        <x:v>99</x:v>
      </x:c>
      <x:c r="D86" s="37" t="s">
        <x:v>33</x:v>
      </x:c>
      <x:c r="E86" s="38">
        <x:v>3200</x:v>
      </x:c>
      <x:c r="F86" s="38">
        <x:v>1600</x:v>
      </x:c>
      <x:c r="G86" s="41"/>
      <x:c r="H86" s="41"/>
      <x:c r="I86" s="54">
        <x:f>E86-F86</x:f>
        <x:v>1600</x:v>
      </x:c>
      <x:c r="J86" s="73">
        <x:v>1600</x:v>
      </x:c>
      <x:c r="K86" s="40"/>
    </x:row>
    <x:row r="87" spans="1:11" s="16" customFormat="1" ht="32.25" customHeight="1">
      <x:c r="A87" s="56" t="s">
        <x:v>392</x:v>
      </x:c>
      <x:c r="B87" s="35">
        <x:v>2</x:v>
      </x:c>
      <x:c r="C87" s="36" t="s">
        <x:v>404</x:v>
      </x:c>
      <x:c r="D87" s="37" t="s">
        <x:v>33</x:v>
      </x:c>
      <x:c r="E87" s="38">
        <x:v>3200</x:v>
      </x:c>
      <x:c r="F87" s="38">
        <x:v>1600</x:v>
      </x:c>
      <x:c r="G87" s="41"/>
      <x:c r="H87" s="41"/>
      <x:c r="I87" s="54">
        <x:f>E87-F87</x:f>
        <x:v>1600</x:v>
      </x:c>
      <x:c r="J87" s="73">
        <x:v>1600</x:v>
      </x:c>
      <x:c r="K87" s="40"/>
    </x:row>
    <x:row r="88" spans="1:11" s="16" customFormat="1" ht="32.25" customHeight="1">
      <x:c r="A88" s="56" t="s">
        <x:v>392</x:v>
      </x:c>
      <x:c r="B88" s="35">
        <x:v>3</x:v>
      </x:c>
      <x:c r="C88" s="36" t="s">
        <x:v>97</x:v>
      </x:c>
      <x:c r="D88" s="37" t="s">
        <x:v>40</x:v>
      </x:c>
      <x:c r="E88" s="38">
        <x:v>1600</x:v>
      </x:c>
      <x:c r="F88" s="38">
        <x:v>800</x:v>
      </x:c>
      <x:c r="G88" s="41"/>
      <x:c r="H88" s="41"/>
      <x:c r="I88" s="54">
        <x:f>E88-F88</x:f>
        <x:v>800</x:v>
      </x:c>
      <x:c r="J88" s="73">
        <x:v>800</x:v>
      </x:c>
      <x:c r="K88" s="40"/>
    </x:row>
    <x:row r="89" spans="1:11" s="16" customFormat="1" ht="32.25" customHeight="1">
      <x:c r="A89" s="56" t="s">
        <x:v>392</x:v>
      </x:c>
      <x:c r="B89" s="35">
        <x:v>4</x:v>
      </x:c>
      <x:c r="C89" s="36" t="s">
        <x:v>98</x:v>
      </x:c>
      <x:c r="D89" s="37" t="s">
        <x:v>40</x:v>
      </x:c>
      <x:c r="E89" s="38">
        <x:v>2800</x:v>
      </x:c>
      <x:c r="F89" s="38">
        <x:v>1400</x:v>
      </x:c>
      <x:c r="G89" s="41"/>
      <x:c r="H89" s="41"/>
      <x:c r="I89" s="54">
        <x:f>E89-F89</x:f>
        <x:v>1400</x:v>
      </x:c>
      <x:c r="J89" s="73">
        <x:v>1400</x:v>
      </x:c>
      <x:c r="K89" s="40"/>
    </x:row>
    <x:row r="90" spans="1:11" s="16" customFormat="1" ht="32.25" customHeight="1">
      <x:c r="A90" s="56" t="s">
        <x:v>392</x:v>
      </x:c>
      <x:c r="B90" s="35">
        <x:v>5</x:v>
      </x:c>
      <x:c r="C90" s="36" t="s">
        <x:v>105</x:v>
      </x:c>
      <x:c r="D90" s="37" t="s">
        <x:v>33</x:v>
      </x:c>
      <x:c r="E90" s="38">
        <x:v>3200</x:v>
      </x:c>
      <x:c r="F90" s="38">
        <x:v>1600</x:v>
      </x:c>
      <x:c r="G90" s="41"/>
      <x:c r="H90" s="41"/>
      <x:c r="I90" s="54">
        <x:f>E90-F90</x:f>
        <x:v>1600</x:v>
      </x:c>
      <x:c r="J90" s="73">
        <x:v>1600</x:v>
      </x:c>
      <x:c r="K90" s="40"/>
    </x:row>
    <x:row r="91" spans="1:11" s="16" customFormat="1" ht="32.25" customHeight="1">
      <x:c r="A91" s="56" t="s">
        <x:v>392</x:v>
      </x:c>
      <x:c r="B91" s="35">
        <x:v>6</x:v>
      </x:c>
      <x:c r="C91" s="36" t="s">
        <x:v>252</x:v>
      </x:c>
      <x:c r="D91" s="37" t="s">
        <x:v>40</x:v>
      </x:c>
      <x:c r="E91" s="38">
        <x:v>2900</x:v>
      </x:c>
      <x:c r="F91" s="38">
        <x:v>1450</x:v>
      </x:c>
      <x:c r="G91" s="41"/>
      <x:c r="H91" s="41"/>
      <x:c r="I91" s="54">
        <x:f>E91-F91</x:f>
        <x:v>1450</x:v>
      </x:c>
      <x:c r="J91" s="73">
        <x:v>1450</x:v>
      </x:c>
      <x:c r="K91" s="40"/>
    </x:row>
    <x:row r="92" spans="1:11" s="17" customFormat="1" ht="32.25" customHeight="1">
      <x:c r="A92" s="82" t="s">
        <x:v>392</x:v>
      </x:c>
      <x:c r="B92" s="35">
        <x:v>7</x:v>
      </x:c>
      <x:c r="C92" s="36" t="s">
        <x:v>96</x:v>
      </x:c>
      <x:c r="D92" s="47" t="s">
        <x:v>383</x:v>
      </x:c>
      <x:c r="E92" s="48">
        <x:v>1250</x:v>
      </x:c>
      <x:c r="F92" s="48">
        <x:v>625</x:v>
      </x:c>
      <x:c r="G92" s="59"/>
      <x:c r="H92" s="59"/>
      <x:c r="I92" s="68">
        <x:f>E92-F92</x:f>
        <x:v>625</x:v>
      </x:c>
      <x:c r="J92" s="74">
        <x:v>625</x:v>
      </x:c>
      <x:c r="K92" s="83"/>
    </x:row>
    <x:row r="93" spans="1:11" s="16" customFormat="1" ht="32.25" customHeight="1">
      <x:c r="A93" s="56" t="s">
        <x:v>392</x:v>
      </x:c>
      <x:c r="B93" s="35">
        <x:v>8</x:v>
      </x:c>
      <x:c r="C93" s="36" t="s">
        <x:v>100</x:v>
      </x:c>
      <x:c r="D93" s="37" t="s">
        <x:v>40</x:v>
      </x:c>
      <x:c r="E93" s="38">
        <x:v>1300</x:v>
      </x:c>
      <x:c r="F93" s="38">
        <x:v>650</x:v>
      </x:c>
      <x:c r="G93" s="41"/>
      <x:c r="H93" s="41"/>
      <x:c r="I93" s="54">
        <x:f>E93-F93</x:f>
        <x:v>650</x:v>
      </x:c>
      <x:c r="J93" s="73">
        <x:v>650</x:v>
      </x:c>
      <x:c r="K93" s="40"/>
    </x:row>
    <x:row r="94" spans="1:11" s="16" customFormat="1" ht="32.25" customHeight="1">
      <x:c r="A94" s="56" t="s">
        <x:v>392</x:v>
      </x:c>
      <x:c r="B94" s="35">
        <x:v>9</x:v>
      </x:c>
      <x:c r="C94" s="36" t="s">
        <x:v>402</x:v>
      </x:c>
      <x:c r="D94" s="37" t="s">
        <x:v>65</x:v>
      </x:c>
      <x:c r="E94" s="38">
        <x:v>4700</x:v>
      </x:c>
      <x:c r="F94" s="38">
        <x:v>2000</x:v>
      </x:c>
      <x:c r="G94" s="41"/>
      <x:c r="H94" s="41"/>
      <x:c r="I94" s="54">
        <x:f>E94-F94</x:f>
        <x:v>2700</x:v>
      </x:c>
      <x:c r="J94" s="73">
        <x:v>2000</x:v>
      </x:c>
      <x:c r="K94" s="40"/>
    </x:row>
    <x:row r="95" spans="1:11" s="16" customFormat="1" ht="32.25" customHeight="1">
      <x:c r="A95" s="56" t="s">
        <x:v>392</x:v>
      </x:c>
      <x:c r="B95" s="35">
        <x:v>10</x:v>
      </x:c>
      <x:c r="C95" s="36" t="s">
        <x:v>94</x:v>
      </x:c>
      <x:c r="D95" s="37" t="s">
        <x:v>33</x:v>
      </x:c>
      <x:c r="E95" s="38">
        <x:v>3200</x:v>
      </x:c>
      <x:c r="F95" s="38">
        <x:v>1600</x:v>
      </x:c>
      <x:c r="G95" s="41"/>
      <x:c r="H95" s="41"/>
      <x:c r="I95" s="54">
        <x:f>E95-F95</x:f>
        <x:v>1600</x:v>
      </x:c>
      <x:c r="J95" s="73">
        <x:v>1600</x:v>
      </x:c>
      <x:c r="K95" s="40"/>
    </x:row>
    <x:row r="96" spans="1:11" s="16" customFormat="1" ht="32.25" customHeight="1">
      <x:c r="A96" s="56" t="s">
        <x:v>392</x:v>
      </x:c>
      <x:c r="B96" s="35">
        <x:v>11</x:v>
      </x:c>
      <x:c r="C96" s="36" t="s">
        <x:v>95</x:v>
      </x:c>
      <x:c r="D96" s="37" t="s">
        <x:v>43</x:v>
      </x:c>
      <x:c r="E96" s="38">
        <x:v>1155</x:v>
      </x:c>
      <x:c r="F96" s="38">
        <x:v>578</x:v>
      </x:c>
      <x:c r="G96" s="41"/>
      <x:c r="H96" s="41"/>
      <x:c r="I96" s="54">
        <x:f>E96-F96</x:f>
        <x:v>577</x:v>
      </x:c>
      <x:c r="J96" s="73">
        <x:v>578</x:v>
      </x:c>
      <x:c r="K96" s="40"/>
    </x:row>
    <x:row r="97" spans="1:11" s="16" customFormat="1" ht="32.25" customHeight="1">
      <x:c r="A97" s="56" t="s">
        <x:v>392</x:v>
      </x:c>
      <x:c r="B97" s="35">
        <x:v>12</x:v>
      </x:c>
      <x:c r="C97" s="36" t="s">
        <x:v>250</x:v>
      </x:c>
      <x:c r="D97" s="37" t="s">
        <x:v>33</x:v>
      </x:c>
      <x:c r="E97" s="38">
        <x:v>3200</x:v>
      </x:c>
      <x:c r="F97" s="38">
        <x:v>1600</x:v>
      </x:c>
      <x:c r="G97" s="58"/>
      <x:c r="H97" s="58"/>
      <x:c r="I97" s="54">
        <x:f>E97-F97</x:f>
        <x:v>1600</x:v>
      </x:c>
      <x:c r="J97" s="73">
        <x:v>1600</x:v>
      </x:c>
      <x:c r="K97" s="44"/>
    </x:row>
    <x:row r="98" spans="1:11" s="17" customFormat="1" ht="32.25" customHeight="1">
      <x:c r="A98" s="82" t="s">
        <x:v>392</x:v>
      </x:c>
      <x:c r="B98" s="35">
        <x:v>13</x:v>
      </x:c>
      <x:c r="C98" s="36" t="s">
        <x:v>249</x:v>
      </x:c>
      <x:c r="D98" s="47" t="s">
        <x:v>40</x:v>
      </x:c>
      <x:c r="E98" s="48">
        <x:v>1200</x:v>
      </x:c>
      <x:c r="F98" s="48">
        <x:v>600</x:v>
      </x:c>
      <x:c r="G98" s="59"/>
      <x:c r="H98" s="59"/>
      <x:c r="I98" s="68">
        <x:f>E98-F98</x:f>
        <x:v>600</x:v>
      </x:c>
      <x:c r="J98" s="74">
        <x:v>600</x:v>
      </x:c>
      <x:c r="K98" s="83"/>
    </x:row>
    <x:row r="99" spans="1:11" s="16" customFormat="1" ht="32.25" customHeight="1">
      <x:c r="A99" s="56" t="s">
        <x:v>392</x:v>
      </x:c>
      <x:c r="B99" s="35">
        <x:v>14</x:v>
      </x:c>
      <x:c r="C99" s="36" t="s">
        <x:v>403</x:v>
      </x:c>
      <x:c r="D99" s="37" t="s">
        <x:v>57</x:v>
      </x:c>
      <x:c r="E99" s="38">
        <x:v>2990</x:v>
      </x:c>
      <x:c r="F99" s="38">
        <x:v>1495</x:v>
      </x:c>
      <x:c r="G99" s="41"/>
      <x:c r="H99" s="41"/>
      <x:c r="I99" s="54">
        <x:f>E99-F99</x:f>
        <x:v>1495</x:v>
      </x:c>
      <x:c r="J99" s="73">
        <x:v>1495</x:v>
      </x:c>
      <x:c r="K99" s="40"/>
    </x:row>
    <x:row r="100" spans="1:11" s="16" customFormat="1" ht="32.25" customHeight="1">
      <x:c r="A100" s="56" t="s">
        <x:v>392</x:v>
      </x:c>
      <x:c r="B100" s="35">
        <x:v>15</x:v>
      </x:c>
      <x:c r="C100" s="36" t="s">
        <x:v>248</x:v>
      </x:c>
      <x:c r="D100" s="37" t="s">
        <x:v>57</x:v>
      </x:c>
      <x:c r="E100" s="38">
        <x:v>2770</x:v>
      </x:c>
      <x:c r="F100" s="38">
        <x:v>1385</x:v>
      </x:c>
      <x:c r="G100" s="41"/>
      <x:c r="H100" s="41"/>
      <x:c r="I100" s="54">
        <x:f>E100-F100</x:f>
        <x:v>1385</x:v>
      </x:c>
      <x:c r="J100" s="73">
        <x:v>1385</x:v>
      </x:c>
      <x:c r="K100" s="40"/>
    </x:row>
    <x:row r="101" spans="1:11" s="16" customFormat="1" ht="32.25" customHeight="1">
      <x:c r="A101" s="56" t="s">
        <x:v>392</x:v>
      </x:c>
      <x:c r="B101" s="35">
        <x:v>16</x:v>
      </x:c>
      <x:c r="C101" s="36" t="s">
        <x:v>247</x:v>
      </x:c>
      <x:c r="D101" s="37" t="s">
        <x:v>16</x:v>
      </x:c>
      <x:c r="E101" s="38">
        <x:v>6517</x:v>
      </x:c>
      <x:c r="F101" s="38">
        <x:v>2000</x:v>
      </x:c>
      <x:c r="G101" s="41"/>
      <x:c r="H101" s="41"/>
      <x:c r="I101" s="54">
        <x:f>E101-F101</x:f>
        <x:v>4517</x:v>
      </x:c>
      <x:c r="J101" s="73">
        <x:v>2000</x:v>
      </x:c>
      <x:c r="K101" s="40"/>
    </x:row>
    <x:row r="102" spans="1:11" s="16" customFormat="1" ht="32.25" customHeight="1">
      <x:c r="A102" s="56" t="s">
        <x:v>392</x:v>
      </x:c>
      <x:c r="B102" s="35">
        <x:v>17</x:v>
      </x:c>
      <x:c r="C102" s="36" t="s">
        <x:v>246</x:v>
      </x:c>
      <x:c r="D102" s="37" t="s">
        <x:v>33</x:v>
      </x:c>
      <x:c r="E102" s="38">
        <x:v>3200</x:v>
      </x:c>
      <x:c r="F102" s="38">
        <x:v>1600</x:v>
      </x:c>
      <x:c r="G102" s="41"/>
      <x:c r="H102" s="41"/>
      <x:c r="I102" s="54">
        <x:f>E102-F102</x:f>
        <x:v>1600</x:v>
      </x:c>
      <x:c r="J102" s="73">
        <x:v>1600</x:v>
      </x:c>
      <x:c r="K102" s="40"/>
    </x:row>
    <x:row r="103" spans="1:11" s="16" customFormat="1" ht="32.25" customHeight="1">
      <x:c r="A103" s="56" t="s">
        <x:v>392</x:v>
      </x:c>
      <x:c r="B103" s="35">
        <x:v>18</x:v>
      </x:c>
      <x:c r="C103" s="36" t="s">
        <x:v>245</x:v>
      </x:c>
      <x:c r="D103" s="37" t="s">
        <x:v>33</x:v>
      </x:c>
      <x:c r="E103" s="38">
        <x:v>3200</x:v>
      </x:c>
      <x:c r="F103" s="38">
        <x:v>1600</x:v>
      </x:c>
      <x:c r="G103" s="41"/>
      <x:c r="H103" s="41"/>
      <x:c r="I103" s="54">
        <x:f>E103-F103</x:f>
        <x:v>1600</x:v>
      </x:c>
      <x:c r="J103" s="73">
        <x:v>1600</x:v>
      </x:c>
      <x:c r="K103" s="40"/>
    </x:row>
    <x:row r="104" spans="1:11" s="16" customFormat="1" ht="32.25" customHeight="1">
      <x:c r="A104" s="56" t="s">
        <x:v>392</x:v>
      </x:c>
      <x:c r="B104" s="35">
        <x:v>19</x:v>
      </x:c>
      <x:c r="C104" s="36" t="s">
        <x:v>244</x:v>
      </x:c>
      <x:c r="D104" s="37" t="s">
        <x:v>63</x:v>
      </x:c>
      <x:c r="E104" s="38">
        <x:v>2100</x:v>
      </x:c>
      <x:c r="F104" s="38">
        <x:v>1050</x:v>
      </x:c>
      <x:c r="G104" s="41"/>
      <x:c r="H104" s="41"/>
      <x:c r="I104" s="54">
        <x:f>E104-F104</x:f>
        <x:v>1050</x:v>
      </x:c>
      <x:c r="J104" s="73">
        <x:v>1050</x:v>
      </x:c>
      <x:c r="K104" s="40"/>
    </x:row>
    <x:row r="105" spans="1:11" s="16" customFormat="1" ht="32.25" customHeight="1">
      <x:c r="A105" s="56" t="s">
        <x:v>392</x:v>
      </x:c>
      <x:c r="B105" s="35">
        <x:v>20</x:v>
      </x:c>
      <x:c r="C105" s="36" t="s">
        <x:v>243</x:v>
      </x:c>
      <x:c r="D105" s="37" t="s">
        <x:v>84</x:v>
      </x:c>
      <x:c r="E105" s="38">
        <x:v>4500</x:v>
      </x:c>
      <x:c r="F105" s="38">
        <x:v>2000</x:v>
      </x:c>
      <x:c r="G105" s="41"/>
      <x:c r="H105" s="41"/>
      <x:c r="I105" s="54">
        <x:f>E105-F105</x:f>
        <x:v>2500</x:v>
      </x:c>
      <x:c r="J105" s="73">
        <x:v>2000</x:v>
      </x:c>
      <x:c r="K105" s="40"/>
    </x:row>
    <x:row r="106" spans="1:11" s="16" customFormat="1" ht="32.25" customHeight="1">
      <x:c r="A106" s="56" t="s">
        <x:v>392</x:v>
      </x:c>
      <x:c r="B106" s="35">
        <x:v>21</x:v>
      </x:c>
      <x:c r="C106" s="36" t="s">
        <x:v>242</x:v>
      </x:c>
      <x:c r="D106" s="37" t="s">
        <x:v>36</x:v>
      </x:c>
      <x:c r="E106" s="38">
        <x:v>1400</x:v>
      </x:c>
      <x:c r="F106" s="38">
        <x:v>700</x:v>
      </x:c>
      <x:c r="G106" s="41"/>
      <x:c r="H106" s="41"/>
      <x:c r="I106" s="54">
        <x:f>E106-F106</x:f>
        <x:v>700</x:v>
      </x:c>
      <x:c r="J106" s="73">
        <x:v>700</x:v>
      </x:c>
      <x:c r="K106" s="40"/>
    </x:row>
    <x:row r="107" spans="1:11" s="16" customFormat="1" ht="32.25" customHeight="1">
      <x:c r="A107" s="56" t="s">
        <x:v>392</x:v>
      </x:c>
      <x:c r="B107" s="35">
        <x:v>22</x:v>
      </x:c>
      <x:c r="C107" s="36" t="s">
        <x:v>238</x:v>
      </x:c>
      <x:c r="D107" s="37" t="s">
        <x:v>40</x:v>
      </x:c>
      <x:c r="E107" s="38">
        <x:v>1600</x:v>
      </x:c>
      <x:c r="F107" s="38">
        <x:v>800</x:v>
      </x:c>
      <x:c r="G107" s="41"/>
      <x:c r="H107" s="41"/>
      <x:c r="I107" s="54">
        <x:f>E107-F107</x:f>
        <x:v>800</x:v>
      </x:c>
      <x:c r="J107" s="73">
        <x:v>800</x:v>
      </x:c>
      <x:c r="K107" s="40"/>
    </x:row>
    <x:row r="108" spans="1:11" s="16" customFormat="1" ht="32.25" customHeight="1">
      <x:c r="A108" s="56" t="s">
        <x:v>392</x:v>
      </x:c>
      <x:c r="B108" s="35">
        <x:v>23</x:v>
      </x:c>
      <x:c r="C108" s="36" t="s">
        <x:v>237</x:v>
      </x:c>
      <x:c r="D108" s="37" t="s">
        <x:v>40</x:v>
      </x:c>
      <x:c r="E108" s="38">
        <x:v>3500</x:v>
      </x:c>
      <x:c r="F108" s="38">
        <x:v>1750</x:v>
      </x:c>
      <x:c r="G108" s="41"/>
      <x:c r="H108" s="41"/>
      <x:c r="I108" s="54">
        <x:f>E108-F108</x:f>
        <x:v>1750</x:v>
      </x:c>
      <x:c r="J108" s="73">
        <x:v>1750</x:v>
      </x:c>
      <x:c r="K108" s="40"/>
    </x:row>
    <x:row r="109" spans="1:11" s="16" customFormat="1" ht="32.25" customHeight="1">
      <x:c r="A109" s="56" t="s">
        <x:v>392</x:v>
      </x:c>
      <x:c r="B109" s="35">
        <x:v>24</x:v>
      </x:c>
      <x:c r="C109" s="36" t="s">
        <x:v>241</x:v>
      </x:c>
      <x:c r="D109" s="37" t="s">
        <x:v>33</x:v>
      </x:c>
      <x:c r="E109" s="38">
        <x:v>3200</x:v>
      </x:c>
      <x:c r="F109" s="38">
        <x:v>1600</x:v>
      </x:c>
      <x:c r="G109" s="41"/>
      <x:c r="H109" s="41"/>
      <x:c r="I109" s="54">
        <x:f>E109-F109</x:f>
        <x:v>1600</x:v>
      </x:c>
      <x:c r="J109" s="73">
        <x:v>1600</x:v>
      </x:c>
      <x:c r="K109" s="40"/>
    </x:row>
    <x:row r="110" spans="1:11" s="16" customFormat="1" ht="32.25" customHeight="1">
      <x:c r="A110" s="56" t="s">
        <x:v>392</x:v>
      </x:c>
      <x:c r="B110" s="35">
        <x:v>25</x:v>
      </x:c>
      <x:c r="C110" s="36" t="s">
        <x:v>240</x:v>
      </x:c>
      <x:c r="D110" s="37" t="s">
        <x:v>42</x:v>
      </x:c>
      <x:c r="E110" s="38">
        <x:v>855</x:v>
      </x:c>
      <x:c r="F110" s="38">
        <x:v>428</x:v>
      </x:c>
      <x:c r="G110" s="41"/>
      <x:c r="H110" s="41"/>
      <x:c r="I110" s="54">
        <x:f>E110-F110</x:f>
        <x:v>427</x:v>
      </x:c>
      <x:c r="J110" s="73">
        <x:v>428</x:v>
      </x:c>
      <x:c r="K110" s="40"/>
    </x:row>
    <x:row r="111" spans="1:11" s="16" customFormat="1" ht="32.25" customHeight="1">
      <x:c r="A111" s="56" t="s">
        <x:v>392</x:v>
      </x:c>
      <x:c r="B111" s="35">
        <x:v>26</x:v>
      </x:c>
      <x:c r="C111" s="36" t="s">
        <x:v>93</x:v>
      </x:c>
      <x:c r="D111" s="37" t="s">
        <x:v>42</x:v>
      </x:c>
      <x:c r="E111" s="38">
        <x:v>855</x:v>
      </x:c>
      <x:c r="F111" s="38">
        <x:v>428</x:v>
      </x:c>
      <x:c r="G111" s="41"/>
      <x:c r="H111" s="41"/>
      <x:c r="I111" s="54">
        <x:f>E111-F111</x:f>
        <x:v>427</x:v>
      </x:c>
      <x:c r="J111" s="73">
        <x:v>428</x:v>
      </x:c>
      <x:c r="K111" s="40"/>
    </x:row>
    <x:row r="112" spans="1:11" s="16" customFormat="1" ht="32.25" customHeight="1">
      <x:c r="A112" s="56" t="s">
        <x:v>392</x:v>
      </x:c>
      <x:c r="B112" s="35">
        <x:v>27</x:v>
      </x:c>
      <x:c r="C112" s="36" t="s">
        <x:v>143</x:v>
      </x:c>
      <x:c r="D112" s="37" t="s">
        <x:v>57</x:v>
      </x:c>
      <x:c r="E112" s="38">
        <x:v>2770</x:v>
      </x:c>
      <x:c r="F112" s="38">
        <x:v>1385</x:v>
      </x:c>
      <x:c r="G112" s="41"/>
      <x:c r="H112" s="41"/>
      <x:c r="I112" s="54">
        <x:f>E112-F112</x:f>
        <x:v>1385</x:v>
      </x:c>
      <x:c r="J112" s="73">
        <x:v>1385</x:v>
      </x:c>
      <x:c r="K112" s="40"/>
    </x:row>
    <x:row r="113" spans="1:11" s="16" customFormat="1" ht="32.25" customHeight="1">
      <x:c r="A113" s="56" t="s">
        <x:v>392</x:v>
      </x:c>
      <x:c r="B113" s="35">
        <x:v>28</x:v>
      </x:c>
      <x:c r="C113" s="36" t="s">
        <x:v>251</x:v>
      </x:c>
      <x:c r="D113" s="37" t="s">
        <x:v>36</x:v>
      </x:c>
      <x:c r="E113" s="38">
        <x:v>1400</x:v>
      </x:c>
      <x:c r="F113" s="38">
        <x:v>700</x:v>
      </x:c>
      <x:c r="G113" s="41"/>
      <x:c r="H113" s="41"/>
      <x:c r="I113" s="54">
        <x:f>E113-F113</x:f>
        <x:v>700</x:v>
      </x:c>
      <x:c r="J113" s="73">
        <x:v>700</x:v>
      </x:c>
      <x:c r="K113" s="40"/>
    </x:row>
    <x:row r="114" spans="1:11" s="16" customFormat="1" ht="32.25" customHeight="1">
      <x:c r="A114" s="56" t="s">
        <x:v>392</x:v>
      </x:c>
      <x:c r="B114" s="35">
        <x:v>29</x:v>
      </x:c>
      <x:c r="C114" s="36" t="s">
        <x:v>404</x:v>
      </x:c>
      <x:c r="D114" s="37" t="s">
        <x:v>36</x:v>
      </x:c>
      <x:c r="E114" s="38">
        <x:v>1400</x:v>
      </x:c>
      <x:c r="F114" s="38">
        <x:v>700</x:v>
      </x:c>
      <x:c r="G114" s="41"/>
      <x:c r="H114" s="41"/>
      <x:c r="I114" s="54">
        <x:f>E114-F114</x:f>
        <x:v>700</x:v>
      </x:c>
      <x:c r="J114" s="73">
        <x:v>700</x:v>
      </x:c>
      <x:c r="K114" s="40"/>
    </x:row>
    <x:row r="115" spans="1:11" s="16" customFormat="1" ht="32.25" customHeight="1">
      <x:c r="A115" s="56" t="s">
        <x:v>392</x:v>
      </x:c>
      <x:c r="B115" s="35">
        <x:v>30</x:v>
      </x:c>
      <x:c r="C115" s="36" t="s">
        <x:v>239</x:v>
      </x:c>
      <x:c r="D115" s="37" t="s">
        <x:v>33</x:v>
      </x:c>
      <x:c r="E115" s="38">
        <x:v>3200</x:v>
      </x:c>
      <x:c r="F115" s="38">
        <x:v>1600</x:v>
      </x:c>
      <x:c r="G115" s="41"/>
      <x:c r="H115" s="41"/>
      <x:c r="I115" s="54">
        <x:f>E115-F115</x:f>
        <x:v>1600</x:v>
      </x:c>
      <x:c r="J115" s="73">
        <x:v>1600</x:v>
      </x:c>
      <x:c r="K115" s="40"/>
    </x:row>
    <x:row r="116" spans="1:11" s="16" customFormat="1" ht="32.25" customHeight="1">
      <x:c r="A116" s="56" t="s">
        <x:v>392</x:v>
      </x:c>
      <x:c r="B116" s="35">
        <x:v>31</x:v>
      </x:c>
      <x:c r="C116" s="36" t="s">
        <x:v>236</x:v>
      </x:c>
      <x:c r="D116" s="37" t="s">
        <x:v>65</x:v>
      </x:c>
      <x:c r="E116" s="38">
        <x:v>5320</x:v>
      </x:c>
      <x:c r="F116" s="38">
        <x:v>2000</x:v>
      </x:c>
      <x:c r="G116" s="41"/>
      <x:c r="H116" s="41"/>
      <x:c r="I116" s="54">
        <x:f>E116-F116</x:f>
        <x:v>3320</x:v>
      </x:c>
      <x:c r="J116" s="73">
        <x:v>2000</x:v>
      </x:c>
      <x:c r="K116" s="40"/>
    </x:row>
    <x:row r="117" spans="1:11" s="16" customFormat="1" ht="32.25" customHeight="1">
      <x:c r="A117" s="56" t="s">
        <x:v>392</x:v>
      </x:c>
      <x:c r="B117" s="35">
        <x:v>32</x:v>
      </x:c>
      <x:c r="C117" s="36" t="s">
        <x:v>140</x:v>
      </x:c>
      <x:c r="D117" s="37" t="s">
        <x:v>33</x:v>
      </x:c>
      <x:c r="E117" s="38">
        <x:v>3200</x:v>
      </x:c>
      <x:c r="F117" s="38">
        <x:v>1600</x:v>
      </x:c>
      <x:c r="G117" s="41"/>
      <x:c r="H117" s="41"/>
      <x:c r="I117" s="54">
        <x:f>E117-F117</x:f>
        <x:v>1600</x:v>
      </x:c>
      <x:c r="J117" s="73">
        <x:v>1600</x:v>
      </x:c>
      <x:c r="K117" s="40"/>
    </x:row>
    <x:row r="118" spans="1:11" s="16" customFormat="1" ht="32.25" customHeight="1">
      <x:c r="A118" s="56" t="s">
        <x:v>392</x:v>
      </x:c>
      <x:c r="B118" s="35">
        <x:v>33</x:v>
      </x:c>
      <x:c r="C118" s="36" t="s">
        <x:v>253</x:v>
      </x:c>
      <x:c r="D118" s="37" t="s">
        <x:v>33</x:v>
      </x:c>
      <x:c r="E118" s="38">
        <x:v>3200</x:v>
      </x:c>
      <x:c r="F118" s="38">
        <x:v>1600</x:v>
      </x:c>
      <x:c r="G118" s="41"/>
      <x:c r="H118" s="41"/>
      <x:c r="I118" s="54">
        <x:f>E118-F118</x:f>
        <x:v>1600</x:v>
      </x:c>
      <x:c r="J118" s="73">
        <x:v>1600</x:v>
      </x:c>
      <x:c r="K118" s="40"/>
    </x:row>
    <x:row r="119" spans="1:11" s="16" customFormat="1" ht="32.25" customHeight="1">
      <x:c r="A119" s="56" t="s">
        <x:v>392</x:v>
      </x:c>
      <x:c r="B119" s="35">
        <x:v>34</x:v>
      </x:c>
      <x:c r="C119" s="36" t="s">
        <x:v>102</x:v>
      </x:c>
      <x:c r="D119" s="37" t="s">
        <x:v>33</x:v>
      </x:c>
      <x:c r="E119" s="38">
        <x:v>3200</x:v>
      </x:c>
      <x:c r="F119" s="38">
        <x:v>1600</x:v>
      </x:c>
      <x:c r="G119" s="106" t="s">
        <x:v>41</x:v>
      </x:c>
      <x:c r="H119" s="41"/>
      <x:c r="I119" s="54">
        <x:v>1600</x:v>
      </x:c>
      <x:c r="J119" s="73">
        <x:v>1600</x:v>
      </x:c>
      <x:c r="K119" s="40"/>
    </x:row>
    <x:row r="120" spans="1:11" s="16" customFormat="1" ht="32.25" customHeight="1">
      <x:c r="A120" s="56" t="s">
        <x:v>392</x:v>
      </x:c>
      <x:c r="B120" s="35">
        <x:v>35</x:v>
      </x:c>
      <x:c r="C120" s="36" t="s">
        <x:v>101</x:v>
      </x:c>
      <x:c r="D120" s="37" t="s">
        <x:v>3</x:v>
      </x:c>
      <x:c r="E120" s="38">
        <x:v>4200</x:v>
      </x:c>
      <x:c r="F120" s="38">
        <x:v>2000</x:v>
      </x:c>
      <x:c r="G120" s="106" t="s">
        <x:v>76</x:v>
      </x:c>
      <x:c r="H120" s="41"/>
      <x:c r="I120" s="54">
        <x:v>2200</x:v>
      </x:c>
      <x:c r="J120" s="73">
        <x:v>2000</x:v>
      </x:c>
      <x:c r="K120" s="40"/>
    </x:row>
    <x:row r="121" spans="1:11" s="16" customFormat="1" ht="32.25" customHeight="1">
      <x:c r="A121" s="56" t="s">
        <x:v>392</x:v>
      </x:c>
      <x:c r="B121" s="35">
        <x:v>36</x:v>
      </x:c>
      <x:c r="C121" s="36" t="s">
        <x:v>254</x:v>
      </x:c>
      <x:c r="D121" s="37" t="s">
        <x:v>33</x:v>
      </x:c>
      <x:c r="E121" s="38">
        <x:v>3200</x:v>
      </x:c>
      <x:c r="F121" s="38">
        <x:v>1600</x:v>
      </x:c>
      <x:c r="G121" s="106" t="s">
        <x:v>41</x:v>
      </x:c>
      <x:c r="H121" s="41"/>
      <x:c r="I121" s="54">
        <x:v>1600</x:v>
      </x:c>
      <x:c r="J121" s="73">
        <x:v>1600</x:v>
      </x:c>
      <x:c r="K121" s="40"/>
    </x:row>
    <x:row r="122" spans="1:11" ht="32.25" customHeight="1">
      <x:c r="A122" s="56" t="s">
        <x:v>392</x:v>
      </x:c>
      <x:c r="B122" s="35"/>
      <x:c r="C122" s="36" t="s">
        <x:v>238</x:v>
      </x:c>
      <x:c r="D122" s="37" t="s">
        <x:v>36</x:v>
      </x:c>
      <x:c r="E122" s="52">
        <x:v>0</x:v>
      </x:c>
      <x:c r="F122" s="52">
        <x:v>0</x:v>
      </x:c>
      <x:c r="G122" s="41"/>
      <x:c r="H122" s="41"/>
      <x:c r="I122" s="54">
        <x:v>0</x:v>
      </x:c>
      <x:c r="J122" s="73">
        <x:v>0</x:v>
      </x:c>
      <x:c r="K122" s="103" t="s">
        <x:v>405</x:v>
      </x:c>
    </x:row>
    <x:row r="123" spans="1:23" s="16" customFormat="1" ht="32.25" customHeight="1">
      <x:c r="A123" s="23" t="s">
        <x:v>397</x:v>
      </x:c>
      <x:c r="B123" s="24"/>
      <x:c r="C123" s="24"/>
      <x:c r="D123" s="25"/>
      <x:c r="E123" s="26">
        <x:f>SUM(E124:E150)</x:f>
        <x:v>61700</x:v>
      </x:c>
      <x:c r="F123" s="26">
        <x:f>SUM(F124:F150)</x:f>
        <x:v>29800</x:v>
      </x:c>
      <x:c r="G123" s="26">
        <x:f>SUM(G124:G150)</x:f>
        <x:v>0</x:v>
      </x:c>
      <x:c r="H123" s="26">
        <x:f>SUM(H124:H150)</x:f>
        <x:v>0</x:v>
      </x:c>
      <x:c r="I123" s="27">
        <x:f>SUM(I124:I150)</x:f>
        <x:v>31900</x:v>
      </x:c>
      <x:c r="J123" s="69">
        <x:f>SUM(J124:J150)</x:f>
        <x:v>29800</x:v>
      </x:c>
      <x:c r="K123" s="32"/>
      <x:c r="L123" s="22"/>
      <x:c r="M123" s="22"/>
      <x:c r="N123" s="22"/>
      <x:c r="O123" s="22"/>
      <x:c r="P123" s="22"/>
      <x:c r="Q123" s="22"/>
      <x:c r="R123" s="22"/>
      <x:c r="S123" s="22"/>
      <x:c r="T123" s="22"/>
      <x:c r="U123" s="22"/>
      <x:c r="V123" s="22"/>
      <x:c r="W123" s="22"/>
    </x:row>
    <x:row r="124" spans="1:11" s="16" customFormat="1" ht="32.25" customHeight="1">
      <x:c r="A124" s="56" t="s">
        <x:v>394</x:v>
      </x:c>
      <x:c r="B124" s="35">
        <x:v>1</x:v>
      </x:c>
      <x:c r="C124" s="36" t="s">
        <x:v>104</x:v>
      </x:c>
      <x:c r="D124" s="37" t="s">
        <x:v>57</x:v>
      </x:c>
      <x:c r="E124" s="38">
        <x:v>2700</x:v>
      </x:c>
      <x:c r="F124" s="38">
        <x:v>1350</x:v>
      </x:c>
      <x:c r="G124" s="41"/>
      <x:c r="H124" s="41"/>
      <x:c r="I124" s="54">
        <x:f>E124-F124</x:f>
        <x:v>1350</x:v>
      </x:c>
      <x:c r="J124" s="70">
        <x:v>1350</x:v>
      </x:c>
      <x:c r="K124" s="40"/>
    </x:row>
    <x:row r="125" spans="1:11" s="16" customFormat="1" ht="32.25" customHeight="1">
      <x:c r="A125" s="56" t="s">
        <x:v>394</x:v>
      </x:c>
      <x:c r="B125" s="35">
        <x:v>2</x:v>
      </x:c>
      <x:c r="C125" s="36" t="s">
        <x:v>255</x:v>
      </x:c>
      <x:c r="D125" s="37" t="s">
        <x:v>40</x:v>
      </x:c>
      <x:c r="E125" s="38">
        <x:v>2200</x:v>
      </x:c>
      <x:c r="F125" s="38">
        <x:v>1100</x:v>
      </x:c>
      <x:c r="G125" s="41"/>
      <x:c r="H125" s="41"/>
      <x:c r="I125" s="54">
        <x:f>E125-F125</x:f>
        <x:v>1100</x:v>
      </x:c>
      <x:c r="J125" s="70">
        <x:v>1100</x:v>
      </x:c>
      <x:c r="K125" s="40"/>
    </x:row>
    <x:row r="126" spans="1:11" s="16" customFormat="1" ht="32.25" customHeight="1">
      <x:c r="A126" s="56" t="s">
        <x:v>394</x:v>
      </x:c>
      <x:c r="B126" s="35">
        <x:v>3</x:v>
      </x:c>
      <x:c r="C126" s="36" t="s">
        <x:v>113</x:v>
      </x:c>
      <x:c r="D126" s="37" t="s">
        <x:v>57</x:v>
      </x:c>
      <x:c r="E126" s="38">
        <x:v>2990</x:v>
      </x:c>
      <x:c r="F126" s="38">
        <x:v>1495</x:v>
      </x:c>
      <x:c r="G126" s="41"/>
      <x:c r="H126" s="41"/>
      <x:c r="I126" s="54">
        <x:f>E126-F126</x:f>
        <x:v>1495</x:v>
      </x:c>
      <x:c r="J126" s="70">
        <x:v>1495</x:v>
      </x:c>
      <x:c r="K126" s="40"/>
    </x:row>
    <x:row r="127" spans="1:11" s="16" customFormat="1" ht="32.25" customHeight="1">
      <x:c r="A127" s="56" t="s">
        <x:v>394</x:v>
      </x:c>
      <x:c r="B127" s="35">
        <x:v>4</x:v>
      </x:c>
      <x:c r="C127" s="36" t="s">
        <x:v>235</x:v>
      </x:c>
      <x:c r="D127" s="37" t="s">
        <x:v>40</x:v>
      </x:c>
      <x:c r="E127" s="38">
        <x:v>2200</x:v>
      </x:c>
      <x:c r="F127" s="38">
        <x:v>1100</x:v>
      </x:c>
      <x:c r="G127" s="41"/>
      <x:c r="H127" s="41"/>
      <x:c r="I127" s="54">
        <x:f>E127-F127</x:f>
        <x:v>1100</x:v>
      </x:c>
      <x:c r="J127" s="70">
        <x:v>1100</x:v>
      </x:c>
      <x:c r="K127" s="40"/>
    </x:row>
    <x:row r="128" spans="1:11" s="16" customFormat="1" ht="32.25" customHeight="1">
      <x:c r="A128" s="56" t="s">
        <x:v>394</x:v>
      </x:c>
      <x:c r="B128" s="35">
        <x:v>5</x:v>
      </x:c>
      <x:c r="C128" s="36" t="s">
        <x:v>89</x:v>
      </x:c>
      <x:c r="D128" s="37" t="s">
        <x:v>36</x:v>
      </x:c>
      <x:c r="E128" s="38">
        <x:v>800</x:v>
      </x:c>
      <x:c r="F128" s="38">
        <x:v>400</x:v>
      </x:c>
      <x:c r="G128" s="41"/>
      <x:c r="H128" s="41"/>
      <x:c r="I128" s="54">
        <x:f>E128-F128</x:f>
        <x:v>400</x:v>
      </x:c>
      <x:c r="J128" s="70">
        <x:v>400</x:v>
      </x:c>
      <x:c r="K128" s="40"/>
    </x:row>
    <x:row r="129" spans="1:11" s="16" customFormat="1" ht="32.25" customHeight="1">
      <x:c r="A129" s="56" t="s">
        <x:v>394</x:v>
      </x:c>
      <x:c r="B129" s="35">
        <x:v>6</x:v>
      </x:c>
      <x:c r="C129" s="36" t="s">
        <x:v>260</x:v>
      </x:c>
      <x:c r="D129" s="37" t="s">
        <x:v>17</x:v>
      </x:c>
      <x:c r="E129" s="38">
        <x:v>4600</x:v>
      </x:c>
      <x:c r="F129" s="38">
        <x:v>2000</x:v>
      </x:c>
      <x:c r="G129" s="41"/>
      <x:c r="H129" s="41"/>
      <x:c r="I129" s="54">
        <x:f>E129-F129</x:f>
        <x:v>2600</x:v>
      </x:c>
      <x:c r="J129" s="70">
        <x:v>2000</x:v>
      </x:c>
      <x:c r="K129" s="40"/>
    </x:row>
    <x:row r="130" spans="1:11" s="16" customFormat="1" ht="32.25" customHeight="1">
      <x:c r="A130" s="56" t="s">
        <x:v>394</x:v>
      </x:c>
      <x:c r="B130" s="35">
        <x:v>7</x:v>
      </x:c>
      <x:c r="C130" s="36" t="s">
        <x:v>250</x:v>
      </x:c>
      <x:c r="D130" s="37" t="s">
        <x:v>40</x:v>
      </x:c>
      <x:c r="E130" s="38">
        <x:v>1200</x:v>
      </x:c>
      <x:c r="F130" s="38">
        <x:f>E130/2</x:f>
        <x:v>600</x:v>
      </x:c>
      <x:c r="G130" s="41"/>
      <x:c r="H130" s="41"/>
      <x:c r="I130" s="54">
        <x:f>E130-F130</x:f>
        <x:v>600</x:v>
      </x:c>
      <x:c r="J130" s="70">
        <x:v>600</x:v>
      </x:c>
      <x:c r="K130" s="40"/>
    </x:row>
    <x:row r="131" spans="1:11" s="16" customFormat="1" ht="32.25" customHeight="1">
      <x:c r="A131" s="56" t="s">
        <x:v>394</x:v>
      </x:c>
      <x:c r="B131" s="35">
        <x:v>8</x:v>
      </x:c>
      <x:c r="C131" s="36" t="s">
        <x:v>222</x:v>
      </x:c>
      <x:c r="D131" s="37" t="s">
        <x:v>36</x:v>
      </x:c>
      <x:c r="E131" s="38">
        <x:v>800</x:v>
      </x:c>
      <x:c r="F131" s="38">
        <x:v>400</x:v>
      </x:c>
      <x:c r="G131" s="41"/>
      <x:c r="H131" s="41"/>
      <x:c r="I131" s="54">
        <x:f>E131-F131</x:f>
        <x:v>400</x:v>
      </x:c>
      <x:c r="J131" s="70">
        <x:v>400</x:v>
      </x:c>
      <x:c r="K131" s="40"/>
    </x:row>
    <x:row r="132" spans="1:11" s="16" customFormat="1" ht="32.25" customHeight="1">
      <x:c r="A132" s="56" t="s">
        <x:v>394</x:v>
      </x:c>
      <x:c r="B132" s="35">
        <x:v>9</x:v>
      </x:c>
      <x:c r="C132" s="36" t="s">
        <x:v>223</x:v>
      </x:c>
      <x:c r="D132" s="37" t="s">
        <x:v>40</x:v>
      </x:c>
      <x:c r="E132" s="38">
        <x:v>2200</x:v>
      </x:c>
      <x:c r="F132" s="38">
        <x:v>1100</x:v>
      </x:c>
      <x:c r="G132" s="41"/>
      <x:c r="H132" s="41"/>
      <x:c r="I132" s="54">
        <x:f>E132-F132</x:f>
        <x:v>1100</x:v>
      </x:c>
      <x:c r="J132" s="70">
        <x:v>1100</x:v>
      </x:c>
      <x:c r="K132" s="40"/>
    </x:row>
    <x:row r="133" spans="1:11" s="16" customFormat="1" ht="32.25" customHeight="1">
      <x:c r="A133" s="56" t="s">
        <x:v>394</x:v>
      </x:c>
      <x:c r="B133" s="35">
        <x:v>10</x:v>
      </x:c>
      <x:c r="C133" s="36" t="s">
        <x:v>224</x:v>
      </x:c>
      <x:c r="D133" s="37" t="s">
        <x:v>36</x:v>
      </x:c>
      <x:c r="E133" s="38">
        <x:v>800</x:v>
      </x:c>
      <x:c r="F133" s="38">
        <x:v>400</x:v>
      </x:c>
      <x:c r="G133" s="41"/>
      <x:c r="H133" s="41"/>
      <x:c r="I133" s="54">
        <x:f>E133-F133</x:f>
        <x:v>400</x:v>
      </x:c>
      <x:c r="J133" s="70">
        <x:v>400</x:v>
      </x:c>
      <x:c r="K133" s="40"/>
    </x:row>
    <x:row r="134" spans="1:11" s="16" customFormat="1" ht="32.25" customHeight="1">
      <x:c r="A134" s="56" t="s">
        <x:v>394</x:v>
      </x:c>
      <x:c r="B134" s="35">
        <x:v>11</x:v>
      </x:c>
      <x:c r="C134" s="36" t="s">
        <x:v>401</x:v>
      </x:c>
      <x:c r="D134" s="37" t="s">
        <x:v>36</x:v>
      </x:c>
      <x:c r="E134" s="38">
        <x:v>950</x:v>
      </x:c>
      <x:c r="F134" s="38">
        <x:v>475</x:v>
      </x:c>
      <x:c r="G134" s="41"/>
      <x:c r="H134" s="41"/>
      <x:c r="I134" s="54">
        <x:f>E134-F134</x:f>
        <x:v>475</x:v>
      </x:c>
      <x:c r="J134" s="70">
        <x:v>475</x:v>
      </x:c>
      <x:c r="K134" s="40"/>
    </x:row>
    <x:row r="135" spans="1:11" s="16" customFormat="1" ht="32.25" customHeight="1">
      <x:c r="A135" s="56" t="s">
        <x:v>394</x:v>
      </x:c>
      <x:c r="B135" s="35">
        <x:v>12</x:v>
      </x:c>
      <x:c r="C135" s="36" t="s">
        <x:v>225</x:v>
      </x:c>
      <x:c r="D135" s="37" t="s">
        <x:v>79</x:v>
      </x:c>
      <x:c r="E135" s="38">
        <x:v>4000</x:v>
      </x:c>
      <x:c r="F135" s="38">
        <x:v>2000</x:v>
      </x:c>
      <x:c r="G135" s="41"/>
      <x:c r="H135" s="41"/>
      <x:c r="I135" s="54">
        <x:f>E135-F135</x:f>
        <x:v>2000</x:v>
      </x:c>
      <x:c r="J135" s="70">
        <x:v>2000</x:v>
      </x:c>
      <x:c r="K135" s="40"/>
    </x:row>
    <x:row r="136" spans="1:11" s="16" customFormat="1" ht="32.25" customHeight="1">
      <x:c r="A136" s="56" t="s">
        <x:v>394</x:v>
      </x:c>
      <x:c r="B136" s="35">
        <x:v>13</x:v>
      </x:c>
      <x:c r="C136" s="36" t="s">
        <x:v>226</x:v>
      </x:c>
      <x:c r="D136" s="37" t="s">
        <x:v>40</x:v>
      </x:c>
      <x:c r="E136" s="38">
        <x:v>1320</x:v>
      </x:c>
      <x:c r="F136" s="38">
        <x:v>660</x:v>
      </x:c>
      <x:c r="G136" s="41"/>
      <x:c r="H136" s="41"/>
      <x:c r="I136" s="54">
        <x:f>E136-F136</x:f>
        <x:v>660</x:v>
      </x:c>
      <x:c r="J136" s="70">
        <x:v>660</x:v>
      </x:c>
      <x:c r="K136" s="40"/>
    </x:row>
    <x:row r="137" spans="1:11" s="16" customFormat="1" ht="32.25" customHeight="1">
      <x:c r="A137" s="56" t="s">
        <x:v>394</x:v>
      </x:c>
      <x:c r="B137" s="35">
        <x:v>14</x:v>
      </x:c>
      <x:c r="C137" s="36" t="s">
        <x:v>143</x:v>
      </x:c>
      <x:c r="D137" s="37" t="s">
        <x:v>33</x:v>
      </x:c>
      <x:c r="E137" s="38">
        <x:v>3200</x:v>
      </x:c>
      <x:c r="F137" s="38">
        <x:v>1600</x:v>
      </x:c>
      <x:c r="G137" s="41"/>
      <x:c r="H137" s="41"/>
      <x:c r="I137" s="54">
        <x:f>E137-F137</x:f>
        <x:v>1600</x:v>
      </x:c>
      <x:c r="J137" s="70">
        <x:v>1600</x:v>
      </x:c>
      <x:c r="K137" s="40"/>
    </x:row>
    <x:row r="138" spans="1:11" s="16" customFormat="1" ht="32.25" customHeight="1">
      <x:c r="A138" s="56" t="s">
        <x:v>394</x:v>
      </x:c>
      <x:c r="B138" s="35">
        <x:v>15</x:v>
      </x:c>
      <x:c r="C138" s="36" t="s">
        <x:v>227</x:v>
      </x:c>
      <x:c r="D138" s="37" t="s">
        <x:v>33</x:v>
      </x:c>
      <x:c r="E138" s="38">
        <x:v>3200</x:v>
      </x:c>
      <x:c r="F138" s="38">
        <x:v>1600</x:v>
      </x:c>
      <x:c r="G138" s="41"/>
      <x:c r="H138" s="41"/>
      <x:c r="I138" s="54">
        <x:f>E138-F138</x:f>
        <x:v>1600</x:v>
      </x:c>
      <x:c r="J138" s="70">
        <x:v>1600</x:v>
      </x:c>
      <x:c r="K138" s="40"/>
    </x:row>
    <x:row r="139" spans="1:11" s="16" customFormat="1" ht="32.25" customHeight="1">
      <x:c r="A139" s="56" t="s">
        <x:v>394</x:v>
      </x:c>
      <x:c r="B139" s="35">
        <x:v>16</x:v>
      </x:c>
      <x:c r="C139" s="36" t="s">
        <x:v>90</x:v>
      </x:c>
      <x:c r="D139" s="37" t="s">
        <x:v>33</x:v>
      </x:c>
      <x:c r="E139" s="38">
        <x:v>3200</x:v>
      </x:c>
      <x:c r="F139" s="38">
        <x:v>1600</x:v>
      </x:c>
      <x:c r="G139" s="41"/>
      <x:c r="H139" s="41"/>
      <x:c r="I139" s="54">
        <x:f>E139-F139</x:f>
        <x:v>1600</x:v>
      </x:c>
      <x:c r="J139" s="70">
        <x:v>1600</x:v>
      </x:c>
      <x:c r="K139" s="40"/>
    </x:row>
    <x:row r="140" spans="1:11" s="16" customFormat="1" ht="32.25" customHeight="1">
      <x:c r="A140" s="56" t="s">
        <x:v>394</x:v>
      </x:c>
      <x:c r="B140" s="35">
        <x:v>17</x:v>
      </x:c>
      <x:c r="C140" s="36" t="s">
        <x:v>228</x:v>
      </x:c>
      <x:c r="D140" s="37" t="s">
        <x:v>36</x:v>
      </x:c>
      <x:c r="E140" s="38">
        <x:v>800</x:v>
      </x:c>
      <x:c r="F140" s="38">
        <x:v>400</x:v>
      </x:c>
      <x:c r="G140" s="41"/>
      <x:c r="H140" s="41"/>
      <x:c r="I140" s="54">
        <x:f>E140-F140</x:f>
        <x:v>400</x:v>
      </x:c>
      <x:c r="J140" s="70">
        <x:v>400</x:v>
      </x:c>
      <x:c r="K140" s="40"/>
    </x:row>
    <x:row r="141" spans="1:11" s="16" customFormat="1" ht="32.25" customHeight="1">
      <x:c r="A141" s="56" t="s">
        <x:v>394</x:v>
      </x:c>
      <x:c r="B141" s="35">
        <x:v>18</x:v>
      </x:c>
      <x:c r="C141" s="36" t="s">
        <x:v>229</x:v>
      </x:c>
      <x:c r="D141" s="37" t="s">
        <x:v>36</x:v>
      </x:c>
      <x:c r="E141" s="38">
        <x:v>850</x:v>
      </x:c>
      <x:c r="F141" s="38">
        <x:v>425</x:v>
      </x:c>
      <x:c r="G141" s="41"/>
      <x:c r="H141" s="41"/>
      <x:c r="I141" s="54">
        <x:f>E141-F141</x:f>
        <x:v>425</x:v>
      </x:c>
      <x:c r="J141" s="70">
        <x:v>425</x:v>
      </x:c>
      <x:c r="K141" s="40"/>
    </x:row>
    <x:row r="142" spans="1:11" s="16" customFormat="1" ht="32.25" customHeight="1">
      <x:c r="A142" s="56" t="s">
        <x:v>394</x:v>
      </x:c>
      <x:c r="B142" s="35">
        <x:v>19</x:v>
      </x:c>
      <x:c r="C142" s="36" t="s">
        <x:v>230</x:v>
      </x:c>
      <x:c r="D142" s="37" t="s">
        <x:v>36</x:v>
      </x:c>
      <x:c r="E142" s="38">
        <x:v>800</x:v>
      </x:c>
      <x:c r="F142" s="38">
        <x:v>400</x:v>
      </x:c>
      <x:c r="G142" s="41"/>
      <x:c r="H142" s="41"/>
      <x:c r="I142" s="54">
        <x:f>E142-F142</x:f>
        <x:v>400</x:v>
      </x:c>
      <x:c r="J142" s="70">
        <x:v>400</x:v>
      </x:c>
      <x:c r="K142" s="40"/>
    </x:row>
    <x:row r="143" spans="1:11" s="16" customFormat="1" ht="32.25" customHeight="1">
      <x:c r="A143" s="56" t="s">
        <x:v>394</x:v>
      </x:c>
      <x:c r="B143" s="35">
        <x:v>20</x:v>
      </x:c>
      <x:c r="C143" s="36" t="s">
        <x:v>231</x:v>
      </x:c>
      <x:c r="D143" s="37" t="s">
        <x:v>79</x:v>
      </x:c>
      <x:c r="E143" s="38">
        <x:v>4000</x:v>
      </x:c>
      <x:c r="F143" s="38">
        <x:v>2000</x:v>
      </x:c>
      <x:c r="G143" s="41"/>
      <x:c r="H143" s="41"/>
      <x:c r="I143" s="54">
        <x:f>E143-F143</x:f>
        <x:v>2000</x:v>
      </x:c>
      <x:c r="J143" s="70">
        <x:v>2000</x:v>
      </x:c>
      <x:c r="K143" s="40"/>
    </x:row>
    <x:row r="144" spans="1:11" s="16" customFormat="1" ht="32.25" customHeight="1">
      <x:c r="A144" s="56" t="s">
        <x:v>394</x:v>
      </x:c>
      <x:c r="B144" s="35">
        <x:v>21</x:v>
      </x:c>
      <x:c r="C144" s="36" t="s">
        <x:v>238</x:v>
      </x:c>
      <x:c r="D144" s="37" t="s">
        <x:v>17</x:v>
      </x:c>
      <x:c r="E144" s="38">
        <x:v>5400</x:v>
      </x:c>
      <x:c r="F144" s="38">
        <x:v>2000</x:v>
      </x:c>
      <x:c r="G144" s="41"/>
      <x:c r="H144" s="41"/>
      <x:c r="I144" s="54">
        <x:f>E144-F144</x:f>
        <x:v>3400</x:v>
      </x:c>
      <x:c r="J144" s="70">
        <x:v>2000</x:v>
      </x:c>
      <x:c r="K144" s="40"/>
    </x:row>
    <x:row r="145" spans="1:11" s="16" customFormat="1" ht="32.25" customHeight="1">
      <x:c r="A145" s="56" t="s">
        <x:v>394</x:v>
      </x:c>
      <x:c r="B145" s="35">
        <x:v>22</x:v>
      </x:c>
      <x:c r="C145" s="36" t="s">
        <x:v>232</x:v>
      </x:c>
      <x:c r="D145" s="37" t="s">
        <x:v>36</x:v>
      </x:c>
      <x:c r="E145" s="38">
        <x:v>800</x:v>
      </x:c>
      <x:c r="F145" s="38">
        <x:v>400</x:v>
      </x:c>
      <x:c r="G145" s="41"/>
      <x:c r="H145" s="41"/>
      <x:c r="I145" s="54">
        <x:f>E145-F145</x:f>
        <x:v>400</x:v>
      </x:c>
      <x:c r="J145" s="70">
        <x:v>400</x:v>
      </x:c>
      <x:c r="K145" s="40"/>
    </x:row>
    <x:row r="146" spans="1:11" s="16" customFormat="1" ht="32.25" customHeight="1">
      <x:c r="A146" s="56" t="s">
        <x:v>394</x:v>
      </x:c>
      <x:c r="B146" s="35">
        <x:v>23</x:v>
      </x:c>
      <x:c r="C146" s="36" t="s">
        <x:v>234</x:v>
      </x:c>
      <x:c r="D146" s="37" t="s">
        <x:v>40</x:v>
      </x:c>
      <x:c r="E146" s="38">
        <x:v>1600</x:v>
      </x:c>
      <x:c r="F146" s="38">
        <x:v>800</x:v>
      </x:c>
      <x:c r="G146" s="41"/>
      <x:c r="H146" s="41"/>
      <x:c r="I146" s="54">
        <x:f>E146-F146</x:f>
        <x:v>800</x:v>
      </x:c>
      <x:c r="J146" s="70">
        <x:v>800</x:v>
      </x:c>
      <x:c r="K146" s="40"/>
    </x:row>
    <x:row r="147" spans="1:11" s="16" customFormat="1" ht="32.25" customHeight="1">
      <x:c r="A147" s="56" t="s">
        <x:v>394</x:v>
      </x:c>
      <x:c r="B147" s="35">
        <x:v>24</x:v>
      </x:c>
      <x:c r="C147" s="36" t="s">
        <x:v>167</x:v>
      </x:c>
      <x:c r="D147" s="37" t="s">
        <x:v>9</x:v>
      </x:c>
      <x:c r="E147" s="38">
        <x:v>4100</x:v>
      </x:c>
      <x:c r="F147" s="38">
        <x:v>2000</x:v>
      </x:c>
      <x:c r="G147" s="41"/>
      <x:c r="H147" s="41"/>
      <x:c r="I147" s="54">
        <x:f>E147-F147</x:f>
        <x:v>2100</x:v>
      </x:c>
      <x:c r="J147" s="70">
        <x:v>2000</x:v>
      </x:c>
      <x:c r="K147" s="40"/>
    </x:row>
    <x:row r="148" spans="1:11" s="16" customFormat="1" ht="32.25" customHeight="1">
      <x:c r="A148" s="56" t="s">
        <x:v>394</x:v>
      </x:c>
      <x:c r="B148" s="35">
        <x:v>25</x:v>
      </x:c>
      <x:c r="C148" s="36" t="s">
        <x:v>166</x:v>
      </x:c>
      <x:c r="D148" s="37" t="s">
        <x:v>57</x:v>
      </x:c>
      <x:c r="E148" s="38">
        <x:v>2990</x:v>
      </x:c>
      <x:c r="F148" s="38">
        <x:v>1495</x:v>
      </x:c>
      <x:c r="G148" s="41"/>
      <x:c r="H148" s="41"/>
      <x:c r="I148" s="54">
        <x:f>E148-F148</x:f>
        <x:v>1495</x:v>
      </x:c>
      <x:c r="J148" s="70">
        <x:v>1495</x:v>
      </x:c>
      <x:c r="K148" s="40"/>
    </x:row>
    <x:row r="149" spans="1:11" s="16" customFormat="1" ht="32.25" customHeight="1">
      <x:c r="A149" s="56" t="s">
        <x:v>394</x:v>
      </x:c>
      <x:c r="B149" s="35">
        <x:v>26</x:v>
      </x:c>
      <x:c r="C149" s="36" t="s">
        <x:v>165</x:v>
      </x:c>
      <x:c r="D149" s="37" t="s">
        <x:v>33</x:v>
      </x:c>
      <x:c r="E149" s="38">
        <x:v>3200</x:v>
      </x:c>
      <x:c r="F149" s="38">
        <x:v>1600</x:v>
      </x:c>
      <x:c r="G149" s="41"/>
      <x:c r="H149" s="41"/>
      <x:c r="I149" s="54">
        <x:f>E149-F149</x:f>
        <x:v>1600</x:v>
      </x:c>
      <x:c r="J149" s="70">
        <x:v>1600</x:v>
      </x:c>
      <x:c r="K149" s="40"/>
    </x:row>
    <x:row r="150" spans="1:11" s="16" customFormat="1" ht="32.25" customHeight="1">
      <x:c r="A150" s="56" t="s">
        <x:v>394</x:v>
      </x:c>
      <x:c r="B150" s="35">
        <x:v>27</x:v>
      </x:c>
      <x:c r="C150" s="36" t="s">
        <x:v>164</x:v>
      </x:c>
      <x:c r="D150" s="37" t="s">
        <x:v>36</x:v>
      </x:c>
      <x:c r="E150" s="38">
        <x:v>800</x:v>
      </x:c>
      <x:c r="F150" s="38">
        <x:v>400</x:v>
      </x:c>
      <x:c r="G150" s="41"/>
      <x:c r="H150" s="41"/>
      <x:c r="I150" s="54">
        <x:f>E150-F150</x:f>
        <x:v>400</x:v>
      </x:c>
      <x:c r="J150" s="70">
        <x:v>400</x:v>
      </x:c>
      <x:c r="K150" s="40"/>
    </x:row>
    <x:row r="151" spans="1:11" ht="32.25" customHeight="1">
      <x:c r="A151" s="56" t="s">
        <x:v>394</x:v>
      </x:c>
      <x:c r="B151" s="35"/>
      <x:c r="C151" s="36" t="s">
        <x:v>163</x:v>
      </x:c>
      <x:c r="D151" s="37" t="s">
        <x:v>75</x:v>
      </x:c>
      <x:c r="E151" s="52">
        <x:v>0</x:v>
      </x:c>
      <x:c r="F151" s="52">
        <x:v>0</x:v>
      </x:c>
      <x:c r="G151" s="41"/>
      <x:c r="H151" s="41"/>
      <x:c r="I151" s="54">
        <x:v>0</x:v>
      </x:c>
      <x:c r="J151" s="73">
        <x:v>0</x:v>
      </x:c>
      <x:c r="K151" s="103" t="s">
        <x:v>405</x:v>
      </x:c>
    </x:row>
    <x:row r="152" spans="1:11" ht="32.25" customHeight="1">
      <x:c r="A152" s="56" t="s">
        <x:v>394</x:v>
      </x:c>
      <x:c r="B152" s="35"/>
      <x:c r="C152" s="36" t="s">
        <x:v>162</x:v>
      </x:c>
      <x:c r="D152" s="37" t="s">
        <x:v>36</x:v>
      </x:c>
      <x:c r="E152" s="52">
        <x:v>0</x:v>
      </x:c>
      <x:c r="F152" s="52">
        <x:v>0</x:v>
      </x:c>
      <x:c r="G152" s="41"/>
      <x:c r="H152" s="41"/>
      <x:c r="I152" s="54">
        <x:v>0</x:v>
      </x:c>
      <x:c r="J152" s="73">
        <x:v>0</x:v>
      </x:c>
      <x:c r="K152" s="103" t="s">
        <x:v>405</x:v>
      </x:c>
    </x:row>
    <x:row r="153" spans="1:23" s="16" customFormat="1" ht="32.25" customHeight="1">
      <x:c r="A153" s="23" t="s">
        <x:v>397</x:v>
      </x:c>
      <x:c r="B153" s="24"/>
      <x:c r="C153" s="24"/>
      <x:c r="D153" s="25"/>
      <x:c r="E153" s="26">
        <x:f>SUM(E154:E191)</x:f>
        <x:v>100550</x:v>
      </x:c>
      <x:c r="F153" s="26">
        <x:f>SUM(F154:F191)</x:f>
        <x:v>47375</x:v>
      </x:c>
      <x:c r="G153" s="26">
        <x:f>SUM(G154:G191)</x:f>
        <x:v>52925</x:v>
      </x:c>
      <x:c r="H153" s="26">
        <x:f>SUM(H154:H191)</x:f>
        <x:v>0</x:v>
      </x:c>
      <x:c r="I153" s="27">
        <x:f>SUM(I154:I191)</x:f>
        <x:v>53180</x:v>
      </x:c>
      <x:c r="J153" s="69">
        <x:f>SUM(J154:J191)</x:f>
        <x:v>47375</x:v>
      </x:c>
      <x:c r="K153" s="32"/>
      <x:c r="L153" s="22"/>
      <x:c r="M153" s="22"/>
      <x:c r="N153" s="22"/>
      <x:c r="O153" s="22"/>
      <x:c r="P153" s="22"/>
      <x:c r="Q153" s="22"/>
      <x:c r="R153" s="22"/>
      <x:c r="S153" s="22"/>
      <x:c r="T153" s="22"/>
      <x:c r="U153" s="22"/>
      <x:c r="V153" s="22"/>
      <x:c r="W153" s="22"/>
    </x:row>
    <x:row r="154" spans="1:11" s="16" customFormat="1" ht="32.25" customHeight="1">
      <x:c r="A154" s="56" t="s">
        <x:v>88</x:v>
      </x:c>
      <x:c r="B154" s="35">
        <x:v>1</x:v>
      </x:c>
      <x:c r="C154" s="36" t="s">
        <x:v>161</x:v>
      </x:c>
      <x:c r="D154" s="37" t="s">
        <x:v>73</x:v>
      </x:c>
      <x:c r="E154" s="65">
        <x:v>1500</x:v>
      </x:c>
      <x:c r="F154" s="96">
        <x:f>E154*50%</x:f>
        <x:v>750</x:v>
      </x:c>
      <x:c r="G154" s="96">
        <x:f>E154*50%</x:f>
        <x:v>750</x:v>
      </x:c>
      <x:c r="H154" s="41"/>
      <x:c r="I154" s="98">
        <x:v>750</x:v>
      </x:c>
      <x:c r="J154" s="99">
        <x:v>750</x:v>
      </x:c>
      <x:c r="K154" s="40"/>
    </x:row>
    <x:row r="155" spans="1:11" s="16" customFormat="1" ht="32.25" customHeight="1">
      <x:c r="A155" s="56" t="s">
        <x:v>88</x:v>
      </x:c>
      <x:c r="B155" s="35">
        <x:v>2</x:v>
      </x:c>
      <x:c r="C155" s="36" t="s">
        <x:v>124</x:v>
      </x:c>
      <x:c r="D155" s="37" t="s">
        <x:v>14</x:v>
      </x:c>
      <x:c r="E155" s="65">
        <x:v>5800</x:v>
      </x:c>
      <x:c r="F155" s="96">
        <x:v>2000</x:v>
      </x:c>
      <x:c r="G155" s="96">
        <x:v>3800</x:v>
      </x:c>
      <x:c r="H155" s="41"/>
      <x:c r="I155" s="98">
        <x:v>3800</x:v>
      </x:c>
      <x:c r="J155" s="99">
        <x:v>2000</x:v>
      </x:c>
      <x:c r="K155" s="40"/>
    </x:row>
    <x:row r="156" spans="1:11" s="16" customFormat="1" ht="32.25" customHeight="1">
      <x:c r="A156" s="56" t="s">
        <x:v>88</x:v>
      </x:c>
      <x:c r="B156" s="35">
        <x:v>3</x:v>
      </x:c>
      <x:c r="C156" s="36" t="s">
        <x:v>127</x:v>
      </x:c>
      <x:c r="D156" s="37" t="s">
        <x:v>14</x:v>
      </x:c>
      <x:c r="E156" s="65">
        <x:v>4900</x:v>
      </x:c>
      <x:c r="F156" s="96">
        <x:v>2000</x:v>
      </x:c>
      <x:c r="G156" s="96">
        <x:v>2900</x:v>
      </x:c>
      <x:c r="H156" s="41"/>
      <x:c r="I156" s="98">
        <x:v>2900</x:v>
      </x:c>
      <x:c r="J156" s="99">
        <x:v>2000</x:v>
      </x:c>
      <x:c r="K156" s="40"/>
    </x:row>
    <x:row r="157" spans="1:11" s="16" customFormat="1" ht="32.25" customHeight="1">
      <x:c r="A157" s="56" t="s">
        <x:v>88</x:v>
      </x:c>
      <x:c r="B157" s="35">
        <x:v>4</x:v>
      </x:c>
      <x:c r="C157" s="36" t="s">
        <x:v>160</x:v>
      </x:c>
      <x:c r="D157" s="37" t="s">
        <x:v>36</x:v>
      </x:c>
      <x:c r="E157" s="65">
        <x:v>1400</x:v>
      </x:c>
      <x:c r="F157" s="96">
        <x:f>E157*50%</x:f>
        <x:v>700</x:v>
      </x:c>
      <x:c r="G157" s="96">
        <x:f>E157*50%</x:f>
        <x:v>700</x:v>
      </x:c>
      <x:c r="H157" s="41"/>
      <x:c r="I157" s="98">
        <x:v>700</x:v>
      </x:c>
      <x:c r="J157" s="99">
        <x:v>700</x:v>
      </x:c>
      <x:c r="K157" s="40"/>
    </x:row>
    <x:row r="158" spans="1:11" s="16" customFormat="1" ht="32.25" customHeight="1">
      <x:c r="A158" s="56" t="s">
        <x:v>88</x:v>
      </x:c>
      <x:c r="B158" s="35">
        <x:v>5</x:v>
      </x:c>
      <x:c r="C158" s="36" t="s">
        <x:v>250</x:v>
      </x:c>
      <x:c r="D158" s="37" t="s">
        <x:v>33</x:v>
      </x:c>
      <x:c r="E158" s="65">
        <x:v>3200</x:v>
      </x:c>
      <x:c r="F158" s="96">
        <x:f>E158*50%</x:f>
        <x:v>1600</x:v>
      </x:c>
      <x:c r="G158" s="96">
        <x:f>E158*50%</x:f>
        <x:v>1600</x:v>
      </x:c>
      <x:c r="H158" s="41"/>
      <x:c r="I158" s="98">
        <x:v>1600</x:v>
      </x:c>
      <x:c r="J158" s="99">
        <x:v>1600</x:v>
      </x:c>
      <x:c r="K158" s="40"/>
    </x:row>
    <x:row r="159" spans="1:11" s="16" customFormat="1" ht="32.25" customHeight="1">
      <x:c r="A159" s="56" t="s">
        <x:v>88</x:v>
      </x:c>
      <x:c r="B159" s="35">
        <x:v>6</x:v>
      </x:c>
      <x:c r="C159" s="36" t="s">
        <x:v>221</x:v>
      </x:c>
      <x:c r="D159" s="37" t="s">
        <x:v>13</x:v>
      </x:c>
      <x:c r="E159" s="65">
        <x:v>4500</x:v>
      </x:c>
      <x:c r="F159" s="96">
        <x:v>2000</x:v>
      </x:c>
      <x:c r="G159" s="96">
        <x:f>E159*50%</x:f>
        <x:v>2250</x:v>
      </x:c>
      <x:c r="H159" s="41"/>
      <x:c r="I159" s="98">
        <x:v>2500</x:v>
      </x:c>
      <x:c r="J159" s="99">
        <x:v>2000</x:v>
      </x:c>
      <x:c r="K159" s="40"/>
    </x:row>
    <x:row r="160" spans="1:11" s="16" customFormat="1" ht="32.25" customHeight="1">
      <x:c r="A160" s="56" t="s">
        <x:v>88</x:v>
      </x:c>
      <x:c r="B160" s="35">
        <x:v>7</x:v>
      </x:c>
      <x:c r="C160" s="36" t="s">
        <x:v>404</x:v>
      </x:c>
      <x:c r="D160" s="37" t="s">
        <x:v>33</x:v>
      </x:c>
      <x:c r="E160" s="65">
        <x:v>3200</x:v>
      </x:c>
      <x:c r="F160" s="96">
        <x:f>E160*50%</x:f>
        <x:v>1600</x:v>
      </x:c>
      <x:c r="G160" s="96">
        <x:f>E160*50%</x:f>
        <x:v>1600</x:v>
      </x:c>
      <x:c r="H160" s="41"/>
      <x:c r="I160" s="98">
        <x:v>1600</x:v>
      </x:c>
      <x:c r="J160" s="99">
        <x:v>1600</x:v>
      </x:c>
      <x:c r="K160" s="40"/>
    </x:row>
    <x:row r="161" spans="1:11" s="16" customFormat="1" ht="32.25" customHeight="1">
      <x:c r="A161" s="56" t="s">
        <x:v>88</x:v>
      </x:c>
      <x:c r="B161" s="35">
        <x:v>8</x:v>
      </x:c>
      <x:c r="C161" s="36" t="s">
        <x:v>404</x:v>
      </x:c>
      <x:c r="D161" s="37" t="s">
        <x:v>42</x:v>
      </x:c>
      <x:c r="E161" s="65">
        <x:v>800</x:v>
      </x:c>
      <x:c r="F161" s="96">
        <x:f>E161*50%</x:f>
        <x:v>400</x:v>
      </x:c>
      <x:c r="G161" s="96">
        <x:f>E161*50%</x:f>
        <x:v>400</x:v>
      </x:c>
      <x:c r="H161" s="41"/>
      <x:c r="I161" s="98">
        <x:v>400</x:v>
      </x:c>
      <x:c r="J161" s="99">
        <x:v>400</x:v>
      </x:c>
      <x:c r="K161" s="40"/>
    </x:row>
    <x:row r="162" spans="1:11" s="16" customFormat="1" ht="32.25" customHeight="1">
      <x:c r="A162" s="56" t="s">
        <x:v>88</x:v>
      </x:c>
      <x:c r="B162" s="35">
        <x:v>9</x:v>
      </x:c>
      <x:c r="C162" s="36" t="s">
        <x:v>219</x:v>
      </x:c>
      <x:c r="D162" s="37" t="s">
        <x:v>40</x:v>
      </x:c>
      <x:c r="E162" s="65">
        <x:v>1600</x:v>
      </x:c>
      <x:c r="F162" s="96">
        <x:f>E162*50%</x:f>
        <x:v>800</x:v>
      </x:c>
      <x:c r="G162" s="96">
        <x:f>E162*50%</x:f>
        <x:v>800</x:v>
      </x:c>
      <x:c r="H162" s="41"/>
      <x:c r="I162" s="98">
        <x:v>800</x:v>
      </x:c>
      <x:c r="J162" s="99">
        <x:v>800</x:v>
      </x:c>
      <x:c r="K162" s="40"/>
    </x:row>
    <x:row r="163" spans="1:11" s="16" customFormat="1" ht="32.25" customHeight="1">
      <x:c r="A163" s="56" t="s">
        <x:v>88</x:v>
      </x:c>
      <x:c r="B163" s="35">
        <x:v>10</x:v>
      </x:c>
      <x:c r="C163" s="36" t="s">
        <x:v>218</x:v>
      </x:c>
      <x:c r="D163" s="37" t="s">
        <x:v>14</x:v>
      </x:c>
      <x:c r="E163" s="65">
        <x:v>3900</x:v>
      </x:c>
      <x:c r="F163" s="96">
        <x:v>1950</x:v>
      </x:c>
      <x:c r="G163" s="96">
        <x:v>1950</x:v>
      </x:c>
      <x:c r="H163" s="41"/>
      <x:c r="I163" s="98">
        <x:v>1950</x:v>
      </x:c>
      <x:c r="J163" s="99">
        <x:v>1950</x:v>
      </x:c>
      <x:c r="K163" s="40"/>
    </x:row>
    <x:row r="164" spans="1:11" s="16" customFormat="1" ht="32.25" customHeight="1">
      <x:c r="A164" s="56" t="s">
        <x:v>88</x:v>
      </x:c>
      <x:c r="B164" s="35">
        <x:v>11</x:v>
      </x:c>
      <x:c r="C164" s="36" t="s">
        <x:v>220</x:v>
      </x:c>
      <x:c r="D164" s="37" t="s">
        <x:v>42</x:v>
      </x:c>
      <x:c r="E164" s="65">
        <x:v>800</x:v>
      </x:c>
      <x:c r="F164" s="96">
        <x:f>E164*50%</x:f>
        <x:v>400</x:v>
      </x:c>
      <x:c r="G164" s="96">
        <x:f>E164*50%</x:f>
        <x:v>400</x:v>
      </x:c>
      <x:c r="H164" s="41"/>
      <x:c r="I164" s="98">
        <x:v>400</x:v>
      </x:c>
      <x:c r="J164" s="99">
        <x:v>400</x:v>
      </x:c>
      <x:c r="K164" s="40"/>
    </x:row>
    <x:row r="165" spans="1:11" s="16" customFormat="1" ht="32.25" customHeight="1">
      <x:c r="A165" s="56" t="s">
        <x:v>88</x:v>
      </x:c>
      <x:c r="B165" s="35">
        <x:v>12</x:v>
      </x:c>
      <x:c r="C165" s="36" t="s">
        <x:v>183</x:v>
      </x:c>
      <x:c r="D165" s="37" t="s">
        <x:v>42</x:v>
      </x:c>
      <x:c r="E165" s="65">
        <x:v>800</x:v>
      </x:c>
      <x:c r="F165" s="96">
        <x:f>E165*50%</x:f>
        <x:v>400</x:v>
      </x:c>
      <x:c r="G165" s="96">
        <x:f>E165*50%</x:f>
        <x:v>400</x:v>
      </x:c>
      <x:c r="H165" s="41"/>
      <x:c r="I165" s="98">
        <x:v>400</x:v>
      </x:c>
      <x:c r="J165" s="99">
        <x:v>400</x:v>
      </x:c>
      <x:c r="K165" s="40"/>
    </x:row>
    <x:row r="166" spans="1:11" s="16" customFormat="1" ht="32.25" customHeight="1">
      <x:c r="A166" s="56" t="s">
        <x:v>88</x:v>
      </x:c>
      <x:c r="B166" s="35">
        <x:v>13</x:v>
      </x:c>
      <x:c r="C166" s="36" t="s">
        <x:v>402</x:v>
      </x:c>
      <x:c r="D166" s="37" t="s">
        <x:v>14</x:v>
      </x:c>
      <x:c r="E166" s="65">
        <x:v>4900</x:v>
      </x:c>
      <x:c r="F166" s="96">
        <x:v>2000</x:v>
      </x:c>
      <x:c r="G166" s="96">
        <x:v>2900</x:v>
      </x:c>
      <x:c r="H166" s="41"/>
      <x:c r="I166" s="98">
        <x:v>2900</x:v>
      </x:c>
      <x:c r="J166" s="99">
        <x:v>2000</x:v>
      </x:c>
      <x:c r="K166" s="40"/>
    </x:row>
    <x:row r="167" spans="1:11" s="16" customFormat="1" ht="32.25" customHeight="1">
      <x:c r="A167" s="56" t="s">
        <x:v>88</x:v>
      </x:c>
      <x:c r="B167" s="35">
        <x:v>14</x:v>
      </x:c>
      <x:c r="C167" s="36" t="s">
        <x:v>210</x:v>
      </x:c>
      <x:c r="D167" s="37" t="s">
        <x:v>33</x:v>
      </x:c>
      <x:c r="E167" s="65">
        <x:v>3200</x:v>
      </x:c>
      <x:c r="F167" s="96">
        <x:f>E167*50%</x:f>
        <x:v>1600</x:v>
      </x:c>
      <x:c r="G167" s="96">
        <x:f>E167*50%</x:f>
        <x:v>1600</x:v>
      </x:c>
      <x:c r="H167" s="41"/>
      <x:c r="I167" s="98">
        <x:v>1600</x:v>
      </x:c>
      <x:c r="J167" s="99">
        <x:v>1600</x:v>
      </x:c>
      <x:c r="K167" s="40"/>
    </x:row>
    <x:row r="168" spans="1:11" s="16" customFormat="1" ht="32.25" customHeight="1">
      <x:c r="A168" s="56" t="s">
        <x:v>88</x:v>
      </x:c>
      <x:c r="B168" s="35">
        <x:v>15</x:v>
      </x:c>
      <x:c r="C168" s="36" t="s">
        <x:v>209</x:v>
      </x:c>
      <x:c r="D168" s="37" t="s">
        <x:v>33</x:v>
      </x:c>
      <x:c r="E168" s="65">
        <x:v>3200</x:v>
      </x:c>
      <x:c r="F168" s="96">
        <x:f>E168*50%</x:f>
        <x:v>1600</x:v>
      </x:c>
      <x:c r="G168" s="96">
        <x:f>E168*50%</x:f>
        <x:v>1600</x:v>
      </x:c>
      <x:c r="H168" s="41"/>
      <x:c r="I168" s="98">
        <x:v>1600</x:v>
      </x:c>
      <x:c r="J168" s="99">
        <x:v>1600</x:v>
      </x:c>
      <x:c r="K168" s="40"/>
    </x:row>
    <x:row r="169" spans="1:11" s="16" customFormat="1" ht="32.25" customHeight="1">
      <x:c r="A169" s="56" t="s">
        <x:v>88</x:v>
      </x:c>
      <x:c r="B169" s="35">
        <x:v>16</x:v>
      </x:c>
      <x:c r="C169" s="36" t="s">
        <x:v>208</x:v>
      </x:c>
      <x:c r="D169" s="37" t="s">
        <x:v>33</x:v>
      </x:c>
      <x:c r="E169" s="65">
        <x:v>3200</x:v>
      </x:c>
      <x:c r="F169" s="96">
        <x:f>E169*50%</x:f>
        <x:v>1600</x:v>
      </x:c>
      <x:c r="G169" s="96">
        <x:f>E169*50%</x:f>
        <x:v>1600</x:v>
      </x:c>
      <x:c r="H169" s="41"/>
      <x:c r="I169" s="98">
        <x:v>1600</x:v>
      </x:c>
      <x:c r="J169" s="99">
        <x:v>1600</x:v>
      </x:c>
      <x:c r="K169" s="40"/>
    </x:row>
    <x:row r="170" spans="1:11" s="16" customFormat="1" ht="32.25" customHeight="1">
      <x:c r="A170" s="56" t="s">
        <x:v>88</x:v>
      </x:c>
      <x:c r="B170" s="35">
        <x:v>17</x:v>
      </x:c>
      <x:c r="C170" s="36" t="s">
        <x:v>207</x:v>
      </x:c>
      <x:c r="D170" s="37" t="s">
        <x:v>14</x:v>
      </x:c>
      <x:c r="E170" s="65">
        <x:v>5200</x:v>
      </x:c>
      <x:c r="F170" s="96">
        <x:v>2000</x:v>
      </x:c>
      <x:c r="G170" s="96">
        <x:v>3200</x:v>
      </x:c>
      <x:c r="H170" s="41"/>
      <x:c r="I170" s="98">
        <x:v>3200</x:v>
      </x:c>
      <x:c r="J170" s="99">
        <x:v>2000</x:v>
      </x:c>
      <x:c r="K170" s="40"/>
    </x:row>
    <x:row r="171" spans="1:11" s="16" customFormat="1" ht="32.25" customHeight="1">
      <x:c r="A171" s="56" t="s">
        <x:v>88</x:v>
      </x:c>
      <x:c r="B171" s="35">
        <x:v>18</x:v>
      </x:c>
      <x:c r="C171" s="36" t="s">
        <x:v>206</x:v>
      </x:c>
      <x:c r="D171" s="37" t="s">
        <x:v>32</x:v>
      </x:c>
      <x:c r="E171" s="65">
        <x:v>2990</x:v>
      </x:c>
      <x:c r="F171" s="96">
        <x:f>E171*50%</x:f>
        <x:v>1495</x:v>
      </x:c>
      <x:c r="G171" s="96">
        <x:f>E171*50%</x:f>
        <x:v>1495</x:v>
      </x:c>
      <x:c r="H171" s="41"/>
      <x:c r="I171" s="98">
        <x:v>1495</x:v>
      </x:c>
      <x:c r="J171" s="99">
        <x:v>1495</x:v>
      </x:c>
      <x:c r="K171" s="40"/>
    </x:row>
    <x:row r="172" spans="1:11" s="16" customFormat="1" ht="32.25" customHeight="1">
      <x:c r="A172" s="56" t="s">
        <x:v>88</x:v>
      </x:c>
      <x:c r="B172" s="35">
        <x:v>19</x:v>
      </x:c>
      <x:c r="C172" s="36" t="s">
        <x:v>205</x:v>
      </x:c>
      <x:c r="D172" s="37" t="s">
        <x:v>35</x:v>
      </x:c>
      <x:c r="E172" s="65">
        <x:v>1250</x:v>
      </x:c>
      <x:c r="F172" s="96">
        <x:f>E172*50%</x:f>
        <x:v>625</x:v>
      </x:c>
      <x:c r="G172" s="96">
        <x:f>E172*50%</x:f>
        <x:v>625</x:v>
      </x:c>
      <x:c r="H172" s="41"/>
      <x:c r="I172" s="98">
        <x:v>625</x:v>
      </x:c>
      <x:c r="J172" s="99">
        <x:v>625</x:v>
      </x:c>
      <x:c r="K172" s="40"/>
    </x:row>
    <x:row r="173" spans="1:11" s="16" customFormat="1" ht="32.25" customHeight="1">
      <x:c r="A173" s="56" t="s">
        <x:v>88</x:v>
      </x:c>
      <x:c r="B173" s="35">
        <x:v>20</x:v>
      </x:c>
      <x:c r="C173" s="36" t="s">
        <x:v>204</x:v>
      </x:c>
      <x:c r="D173" s="37" t="s">
        <x:v>42</x:v>
      </x:c>
      <x:c r="E173" s="65">
        <x:v>780</x:v>
      </x:c>
      <x:c r="F173" s="96">
        <x:f>E173*50%</x:f>
        <x:v>390</x:v>
      </x:c>
      <x:c r="G173" s="96">
        <x:f>E173*50%</x:f>
        <x:v>390</x:v>
      </x:c>
      <x:c r="H173" s="41"/>
      <x:c r="I173" s="98">
        <x:v>395</x:v>
      </x:c>
      <x:c r="J173" s="99">
        <x:v>390</x:v>
      </x:c>
      <x:c r="K173" s="40"/>
    </x:row>
    <x:row r="174" spans="1:11" s="16" customFormat="1" ht="32.25" customHeight="1">
      <x:c r="A174" s="56" t="s">
        <x:v>88</x:v>
      </x:c>
      <x:c r="B174" s="35">
        <x:v>21</x:v>
      </x:c>
      <x:c r="C174" s="36" t="s">
        <x:v>203</x:v>
      </x:c>
      <x:c r="D174" s="37" t="s">
        <x:v>42</x:v>
      </x:c>
      <x:c r="E174" s="65">
        <x:v>800</x:v>
      </x:c>
      <x:c r="F174" s="96">
        <x:f>E174*50%</x:f>
        <x:v>400</x:v>
      </x:c>
      <x:c r="G174" s="96">
        <x:f>E174*50%</x:f>
        <x:v>400</x:v>
      </x:c>
      <x:c r="H174" s="41"/>
      <x:c r="I174" s="98">
        <x:v>400</x:v>
      </x:c>
      <x:c r="J174" s="99">
        <x:v>400</x:v>
      </x:c>
      <x:c r="K174" s="40"/>
    </x:row>
    <x:row r="175" spans="1:11" s="16" customFormat="1" ht="32.25" customHeight="1">
      <x:c r="A175" s="56" t="s">
        <x:v>88</x:v>
      </x:c>
      <x:c r="B175" s="35">
        <x:v>22</x:v>
      </x:c>
      <x:c r="C175" s="36" t="s">
        <x:v>253</x:v>
      </x:c>
      <x:c r="D175" s="37" t="s">
        <x:v>40</x:v>
      </x:c>
      <x:c r="E175" s="65">
        <x:v>2400</x:v>
      </x:c>
      <x:c r="F175" s="96">
        <x:f>E175*50%</x:f>
        <x:v>1200</x:v>
      </x:c>
      <x:c r="G175" s="96">
        <x:f>E175*50%</x:f>
        <x:v>1200</x:v>
      </x:c>
      <x:c r="H175" s="41"/>
      <x:c r="I175" s="98">
        <x:v>1200</x:v>
      </x:c>
      <x:c r="J175" s="99">
        <x:v>1200</x:v>
      </x:c>
      <x:c r="K175" s="40"/>
    </x:row>
    <x:row r="176" spans="1:11" s="16" customFormat="1" ht="32.25" customHeight="1">
      <x:c r="A176" s="56" t="s">
        <x:v>88</x:v>
      </x:c>
      <x:c r="B176" s="35">
        <x:v>23</x:v>
      </x:c>
      <x:c r="C176" s="36" t="s">
        <x:v>202</x:v>
      </x:c>
      <x:c r="D176" s="37" t="s">
        <x:v>40</x:v>
      </x:c>
      <x:c r="E176" s="65">
        <x:v>2100</x:v>
      </x:c>
      <x:c r="F176" s="96">
        <x:f>E176*50%</x:f>
        <x:v>1050</x:v>
      </x:c>
      <x:c r="G176" s="96">
        <x:f>E176*50%</x:f>
        <x:v>1050</x:v>
      </x:c>
      <x:c r="H176" s="41"/>
      <x:c r="I176" s="98">
        <x:v>1050</x:v>
      </x:c>
      <x:c r="J176" s="99">
        <x:v>1050</x:v>
      </x:c>
      <x:c r="K176" s="40"/>
    </x:row>
    <x:row r="177" spans="1:11" s="16" customFormat="1" ht="32.25" customHeight="1">
      <x:c r="A177" s="56" t="s">
        <x:v>88</x:v>
      </x:c>
      <x:c r="B177" s="35">
        <x:v>24</x:v>
      </x:c>
      <x:c r="C177" s="36" t="s">
        <x:v>201</x:v>
      </x:c>
      <x:c r="D177" s="37" t="s">
        <x:v>40</x:v>
      </x:c>
      <x:c r="E177" s="65">
        <x:v>2400</x:v>
      </x:c>
      <x:c r="F177" s="96">
        <x:f>E177*50%</x:f>
        <x:v>1200</x:v>
      </x:c>
      <x:c r="G177" s="96">
        <x:f>E177*50%</x:f>
        <x:v>1200</x:v>
      </x:c>
      <x:c r="H177" s="41"/>
      <x:c r="I177" s="98">
        <x:v>1200</x:v>
      </x:c>
      <x:c r="J177" s="99">
        <x:v>1200</x:v>
      </x:c>
      <x:c r="K177" s="40"/>
    </x:row>
    <x:row r="178" spans="1:11" s="16" customFormat="1" ht="32.25" customHeight="1">
      <x:c r="A178" s="56" t="s">
        <x:v>88</x:v>
      </x:c>
      <x:c r="B178" s="35">
        <x:v>25</x:v>
      </x:c>
      <x:c r="C178" s="36" t="s">
        <x:v>198</x:v>
      </x:c>
      <x:c r="D178" s="37" t="s">
        <x:v>14</x:v>
      </x:c>
      <x:c r="E178" s="65">
        <x:v>3900</x:v>
      </x:c>
      <x:c r="F178" s="96">
        <x:f>E178*50%</x:f>
        <x:v>1950</x:v>
      </x:c>
      <x:c r="G178" s="96">
        <x:f>E178*50%</x:f>
        <x:v>1950</x:v>
      </x:c>
      <x:c r="H178" s="41"/>
      <x:c r="I178" s="98">
        <x:v>1950</x:v>
      </x:c>
      <x:c r="J178" s="99">
        <x:v>1950</x:v>
      </x:c>
      <x:c r="K178" s="40"/>
    </x:row>
    <x:row r="179" spans="1:11" s="16" customFormat="1" ht="32.25" customHeight="1">
      <x:c r="A179" s="56" t="s">
        <x:v>88</x:v>
      </x:c>
      <x:c r="B179" s="35">
        <x:v>26</x:v>
      </x:c>
      <x:c r="C179" s="36" t="s">
        <x:v>197</x:v>
      </x:c>
      <x:c r="D179" s="37" t="s">
        <x:v>32</x:v>
      </x:c>
      <x:c r="E179" s="65">
        <x:v>2990</x:v>
      </x:c>
      <x:c r="F179" s="96">
        <x:f>E179*50%</x:f>
        <x:v>1495</x:v>
      </x:c>
      <x:c r="G179" s="96">
        <x:f>E179*50%</x:f>
        <x:v>1495</x:v>
      </x:c>
      <x:c r="H179" s="41"/>
      <x:c r="I179" s="98">
        <x:v>1495</x:v>
      </x:c>
      <x:c r="J179" s="99">
        <x:v>1495</x:v>
      </x:c>
      <x:c r="K179" s="40"/>
    </x:row>
    <x:row r="180" spans="1:11" s="16" customFormat="1" ht="32.25" customHeight="1">
      <x:c r="A180" s="56" t="s">
        <x:v>88</x:v>
      </x:c>
      <x:c r="B180" s="35">
        <x:v>27</x:v>
      </x:c>
      <x:c r="C180" s="36" t="s">
        <x:v>196</x:v>
      </x:c>
      <x:c r="D180" s="37" t="s">
        <x:v>40</x:v>
      </x:c>
      <x:c r="E180" s="65">
        <x:v>1600</x:v>
      </x:c>
      <x:c r="F180" s="96">
        <x:f>E180*50%</x:f>
        <x:v>800</x:v>
      </x:c>
      <x:c r="G180" s="96">
        <x:f>E180*50%</x:f>
        <x:v>800</x:v>
      </x:c>
      <x:c r="H180" s="41"/>
      <x:c r="I180" s="98">
        <x:v>800</x:v>
      </x:c>
      <x:c r="J180" s="99">
        <x:v>800</x:v>
      </x:c>
      <x:c r="K180" s="40"/>
    </x:row>
    <x:row r="181" spans="1:11" s="16" customFormat="1" ht="32.25" customHeight="1">
      <x:c r="A181" s="56" t="s">
        <x:v>88</x:v>
      </x:c>
      <x:c r="B181" s="35">
        <x:v>28</x:v>
      </x:c>
      <x:c r="C181" s="36" t="s">
        <x:v>195</x:v>
      </x:c>
      <x:c r="D181" s="37" t="s">
        <x:v>40</x:v>
      </x:c>
      <x:c r="E181" s="65">
        <x:v>1600</x:v>
      </x:c>
      <x:c r="F181" s="96">
        <x:f>E181*50%</x:f>
        <x:v>800</x:v>
      </x:c>
      <x:c r="G181" s="96">
        <x:f>E181*50%</x:f>
        <x:v>800</x:v>
      </x:c>
      <x:c r="H181" s="41"/>
      <x:c r="I181" s="98">
        <x:v>800</x:v>
      </x:c>
      <x:c r="J181" s="99">
        <x:v>800</x:v>
      </x:c>
      <x:c r="K181" s="40"/>
    </x:row>
    <x:row r="182" spans="1:11" s="16" customFormat="1" ht="32.25" customHeight="1">
      <x:c r="A182" s="56" t="s">
        <x:v>88</x:v>
      </x:c>
      <x:c r="B182" s="35">
        <x:v>29</x:v>
      </x:c>
      <x:c r="C182" s="36" t="s">
        <x:v>194</x:v>
      </x:c>
      <x:c r="D182" s="37" t="s">
        <x:v>14</x:v>
      </x:c>
      <x:c r="E182" s="65">
        <x:v>3900</x:v>
      </x:c>
      <x:c r="F182" s="96">
        <x:f>E182*50%</x:f>
        <x:v>1950</x:v>
      </x:c>
      <x:c r="G182" s="96">
        <x:f>E182*50%</x:f>
        <x:v>1950</x:v>
      </x:c>
      <x:c r="H182" s="41"/>
      <x:c r="I182" s="98">
        <x:v>1950</x:v>
      </x:c>
      <x:c r="J182" s="99">
        <x:v>1950</x:v>
      </x:c>
      <x:c r="K182" s="40"/>
    </x:row>
    <x:row r="183" spans="1:11" s="16" customFormat="1" ht="32.25" customHeight="1">
      <x:c r="A183" s="56" t="s">
        <x:v>88</x:v>
      </x:c>
      <x:c r="B183" s="35">
        <x:v>30</x:v>
      </x:c>
      <x:c r="C183" s="36" t="s">
        <x:v>193</x:v>
      </x:c>
      <x:c r="D183" s="37" t="s">
        <x:v>32</x:v>
      </x:c>
      <x:c r="E183" s="65">
        <x:v>2990</x:v>
      </x:c>
      <x:c r="F183" s="96">
        <x:f>E183*50%</x:f>
        <x:v>1495</x:v>
      </x:c>
      <x:c r="G183" s="96">
        <x:f>E183*50%</x:f>
        <x:v>1495</x:v>
      </x:c>
      <x:c r="H183" s="41"/>
      <x:c r="I183" s="98">
        <x:v>1495</x:v>
      </x:c>
      <x:c r="J183" s="99">
        <x:v>1495</x:v>
      </x:c>
      <x:c r="K183" s="40"/>
    </x:row>
    <x:row r="184" spans="1:11" s="16" customFormat="1" ht="32.25" customHeight="1">
      <x:c r="A184" s="56" t="s">
        <x:v>88</x:v>
      </x:c>
      <x:c r="B184" s="35">
        <x:v>31</x:v>
      </x:c>
      <x:c r="C184" s="36" t="s">
        <x:v>192</x:v>
      </x:c>
      <x:c r="D184" s="37" t="s">
        <x:v>20</x:v>
      </x:c>
      <x:c r="E184" s="65">
        <x:v>3170</x:v>
      </x:c>
      <x:c r="F184" s="96">
        <x:f>E184*50%</x:f>
        <x:v>1585</x:v>
      </x:c>
      <x:c r="G184" s="96">
        <x:f>E184*50%</x:f>
        <x:v>1585</x:v>
      </x:c>
      <x:c r="H184" s="41"/>
      <x:c r="I184" s="98">
        <x:v>1585</x:v>
      </x:c>
      <x:c r="J184" s="99">
        <x:v>1585</x:v>
      </x:c>
      <x:c r="K184" s="40"/>
    </x:row>
    <x:row r="185" spans="1:11" s="16" customFormat="1" ht="32.25" customHeight="1">
      <x:c r="A185" s="56" t="s">
        <x:v>88</x:v>
      </x:c>
      <x:c r="B185" s="35">
        <x:v>32</x:v>
      </x:c>
      <x:c r="C185" s="36" t="s">
        <x:v>102</x:v>
      </x:c>
      <x:c r="D185" s="37" t="s">
        <x:v>30</x:v>
      </x:c>
      <x:c r="E185" s="65">
        <x:v>800</x:v>
      </x:c>
      <x:c r="F185" s="96">
        <x:f>E185*50%</x:f>
        <x:v>400</x:v>
      </x:c>
      <x:c r="G185" s="96">
        <x:f>E185*50%</x:f>
        <x:v>400</x:v>
      </x:c>
      <x:c r="H185" s="41"/>
      <x:c r="I185" s="98">
        <x:v>400</x:v>
      </x:c>
      <x:c r="J185" s="99">
        <x:v>400</x:v>
      </x:c>
      <x:c r="K185" s="40"/>
    </x:row>
    <x:row r="186" spans="1:11" s="16" customFormat="1" ht="32.25" customHeight="1">
      <x:c r="A186" s="56" t="s">
        <x:v>88</x:v>
      </x:c>
      <x:c r="B186" s="35">
        <x:v>33</x:v>
      </x:c>
      <x:c r="C186" s="36" t="s">
        <x:v>191</x:v>
      </x:c>
      <x:c r="D186" s="37" t="s">
        <x:v>84</x:v>
      </x:c>
      <x:c r="E186" s="65">
        <x:v>4500</x:v>
      </x:c>
      <x:c r="F186" s="96">
        <x:v>2000</x:v>
      </x:c>
      <x:c r="G186" s="96">
        <x:v>2500</x:v>
      </x:c>
      <x:c r="H186" s="41"/>
      <x:c r="I186" s="98">
        <x:v>2500</x:v>
      </x:c>
      <x:c r="J186" s="99">
        <x:v>2000</x:v>
      </x:c>
      <x:c r="K186" s="40"/>
    </x:row>
    <x:row r="187" spans="1:11" s="16" customFormat="1" ht="32.25" customHeight="1">
      <x:c r="A187" s="56" t="s">
        <x:v>88</x:v>
      </x:c>
      <x:c r="B187" s="35">
        <x:v>34</x:v>
      </x:c>
      <x:c r="C187" s="36" t="s">
        <x:v>190</x:v>
      </x:c>
      <x:c r="D187" s="37" t="s">
        <x:v>42</x:v>
      </x:c>
      <x:c r="E187" s="65">
        <x:v>800</x:v>
      </x:c>
      <x:c r="F187" s="96">
        <x:f>E187*50%</x:f>
        <x:v>400</x:v>
      </x:c>
      <x:c r="G187" s="96">
        <x:f>E187*50%</x:f>
        <x:v>400</x:v>
      </x:c>
      <x:c r="H187" s="41"/>
      <x:c r="I187" s="98">
        <x:v>400</x:v>
      </x:c>
      <x:c r="J187" s="99">
        <x:v>400</x:v>
      </x:c>
      <x:c r="K187" s="40"/>
    </x:row>
    <x:row r="188" spans="1:11" s="16" customFormat="1" ht="32.25" customHeight="1">
      <x:c r="A188" s="56" t="s">
        <x:v>88</x:v>
      </x:c>
      <x:c r="B188" s="35">
        <x:v>35</x:v>
      </x:c>
      <x:c r="C188" s="36" t="s">
        <x:v>189</x:v>
      </x:c>
      <x:c r="D188" s="37" t="s">
        <x:v>14</x:v>
      </x:c>
      <x:c r="E188" s="65">
        <x:v>3900</x:v>
      </x:c>
      <x:c r="F188" s="96">
        <x:f>E188*50%</x:f>
        <x:v>1950</x:v>
      </x:c>
      <x:c r="G188" s="96">
        <x:f>E188*50%</x:f>
        <x:v>1950</x:v>
      </x:c>
      <x:c r="H188" s="41"/>
      <x:c r="I188" s="98">
        <x:v>1950</x:v>
      </x:c>
      <x:c r="J188" s="99">
        <x:v>1950</x:v>
      </x:c>
      <x:c r="K188" s="40"/>
    </x:row>
    <x:row r="189" spans="1:11" s="16" customFormat="1" ht="32.25" customHeight="1">
      <x:c r="A189" s="56" t="s">
        <x:v>88</x:v>
      </x:c>
      <x:c r="B189" s="35">
        <x:v>36</x:v>
      </x:c>
      <x:c r="C189" s="36" t="s">
        <x:v>188</x:v>
      </x:c>
      <x:c r="D189" s="37" t="s">
        <x:v>11</x:v>
      </x:c>
      <x:c r="E189" s="65">
        <x:v>880</x:v>
      </x:c>
      <x:c r="F189" s="96">
        <x:f>E189*50%</x:f>
        <x:v>440</x:v>
      </x:c>
      <x:c r="G189" s="96">
        <x:f>E189*50%</x:f>
        <x:v>440</x:v>
      </x:c>
      <x:c r="H189" s="41"/>
      <x:c r="I189" s="98">
        <x:v>440</x:v>
      </x:c>
      <x:c r="J189" s="99">
        <x:v>440</x:v>
      </x:c>
      <x:c r="K189" s="40"/>
    </x:row>
    <x:row r="190" spans="1:11" s="16" customFormat="1" ht="32.25" customHeight="1">
      <x:c r="A190" s="56" t="s">
        <x:v>88</x:v>
      </x:c>
      <x:c r="B190" s="35">
        <x:v>37</x:v>
      </x:c>
      <x:c r="C190" s="36" t="s">
        <x:v>187</x:v>
      </x:c>
      <x:c r="D190" s="37" t="s">
        <x:v>14</x:v>
      </x:c>
      <x:c r="E190" s="65">
        <x:v>3900</x:v>
      </x:c>
      <x:c r="F190" s="96">
        <x:f>E190*50%</x:f>
        <x:v>1950</x:v>
      </x:c>
      <x:c r="G190" s="96">
        <x:f>E190*50%</x:f>
        <x:v>1950</x:v>
      </x:c>
      <x:c r="H190" s="41"/>
      <x:c r="I190" s="98">
        <x:v>1950</x:v>
      </x:c>
      <x:c r="J190" s="99">
        <x:v>1950</x:v>
      </x:c>
      <x:c r="K190" s="40"/>
    </x:row>
    <x:row r="191" spans="1:11" s="16" customFormat="1" ht="32.25" customHeight="1">
      <x:c r="A191" s="56" t="s">
        <x:v>88</x:v>
      </x:c>
      <x:c r="B191" s="35">
        <x:v>38</x:v>
      </x:c>
      <x:c r="C191" s="36" t="s">
        <x:v>185</x:v>
      </x:c>
      <x:c r="D191" s="37" t="s">
        <x:v>42</x:v>
      </x:c>
      <x:c r="E191" s="65">
        <x:v>800</x:v>
      </x:c>
      <x:c r="F191" s="96">
        <x:f>E191*50%</x:f>
        <x:v>400</x:v>
      </x:c>
      <x:c r="G191" s="96">
        <x:f>E191*50%</x:f>
        <x:v>400</x:v>
      </x:c>
      <x:c r="H191" s="41"/>
      <x:c r="I191" s="98">
        <x:v>400</x:v>
      </x:c>
      <x:c r="J191" s="99">
        <x:v>400</x:v>
      </x:c>
      <x:c r="K191" s="40"/>
    </x:row>
    <x:row r="192" spans="1:11" s="16" customFormat="1" ht="32.25" customHeight="1">
      <x:c r="A192" s="56" t="s">
        <x:v>81</x:v>
      </x:c>
      <x:c r="B192" s="35"/>
      <x:c r="C192" s="36" t="s">
        <x:v>184</x:v>
      </x:c>
      <x:c r="D192" s="97" t="s">
        <x:v>84</x:v>
      </x:c>
      <x:c r="E192" s="65">
        <x:v>0</x:v>
      </x:c>
      <x:c r="F192" s="96">
        <x:v>0</x:v>
      </x:c>
      <x:c r="G192" s="96">
        <x:v>2500</x:v>
      </x:c>
      <x:c r="H192" s="41"/>
      <x:c r="I192" s="98">
        <x:v>0</x:v>
      </x:c>
      <x:c r="J192" s="99">
        <x:v>0</x:v>
      </x:c>
      <x:c r="K192" s="103" t="s">
        <x:v>405</x:v>
      </x:c>
    </x:row>
    <x:row r="193" spans="1:23" s="16" customFormat="1" ht="32.25" customHeight="1">
      <x:c r="A193" s="23" t="s">
        <x:v>397</x:v>
      </x:c>
      <x:c r="B193" s="24"/>
      <x:c r="C193" s="24"/>
      <x:c r="D193" s="25"/>
      <x:c r="E193" s="26">
        <x:f>SUM(E194:E231)</x:f>
        <x:v>95260</x:v>
      </x:c>
      <x:c r="F193" s="26">
        <x:f>SUM(F194:F231)</x:f>
        <x:v>44345</x:v>
      </x:c>
      <x:c r="G193" s="26">
        <x:f>SUM(G194:G231)</x:f>
        <x:v>0</x:v>
      </x:c>
      <x:c r="H193" s="26">
        <x:f>SUM(H194:H231)</x:f>
        <x:v>0</x:v>
      </x:c>
      <x:c r="I193" s="27">
        <x:f>SUM(I194:I231)</x:f>
        <x:v>50915</x:v>
      </x:c>
      <x:c r="J193" s="69">
        <x:f>SUM(J194:J231)</x:f>
        <x:v>44345</x:v>
      </x:c>
      <x:c r="K193" s="32"/>
      <x:c r="L193" s="22"/>
      <x:c r="M193" s="22"/>
      <x:c r="N193" s="22"/>
      <x:c r="O193" s="22"/>
      <x:c r="P193" s="22"/>
      <x:c r="Q193" s="22"/>
      <x:c r="R193" s="22"/>
      <x:c r="S193" s="22"/>
      <x:c r="T193" s="22"/>
      <x:c r="U193" s="22"/>
      <x:c r="V193" s="22"/>
      <x:c r="W193" s="22"/>
    </x:row>
    <x:row r="194" spans="1:11" s="16" customFormat="1" ht="32.25" customHeight="1">
      <x:c r="A194" s="56" t="s">
        <x:v>393</x:v>
      </x:c>
      <x:c r="B194" s="35">
        <x:v>1</x:v>
      </x:c>
      <x:c r="C194" s="36" t="s">
        <x:v>199</x:v>
      </x:c>
      <x:c r="D194" s="37" t="s">
        <x:v>40</x:v>
      </x:c>
      <x:c r="E194" s="60">
        <x:v>2400</x:v>
      </x:c>
      <x:c r="F194" s="38">
        <x:v>1200</x:v>
      </x:c>
      <x:c r="G194" s="41"/>
      <x:c r="H194" s="41"/>
      <x:c r="I194" s="54">
        <x:f>E194-F194</x:f>
        <x:v>1200</x:v>
      </x:c>
      <x:c r="J194" s="70">
        <x:v>1200</x:v>
      </x:c>
      <x:c r="K194" s="40"/>
    </x:row>
    <x:row r="195" spans="1:11" s="16" customFormat="1" ht="32.25" customHeight="1">
      <x:c r="A195" s="56" t="s">
        <x:v>393</x:v>
      </x:c>
      <x:c r="B195" s="35">
        <x:v>2</x:v>
      </x:c>
      <x:c r="C195" s="36" t="s">
        <x:v>200</x:v>
      </x:c>
      <x:c r="D195" s="37" t="s">
        <x:v>40</x:v>
      </x:c>
      <x:c r="E195" s="60">
        <x:v>1800</x:v>
      </x:c>
      <x:c r="F195" s="38">
        <x:v>900</x:v>
      </x:c>
      <x:c r="G195" s="41"/>
      <x:c r="H195" s="41"/>
      <x:c r="I195" s="54">
        <x:f>E195-F195</x:f>
        <x:v>900</x:v>
      </x:c>
      <x:c r="J195" s="70">
        <x:v>900</x:v>
      </x:c>
      <x:c r="K195" s="40"/>
    </x:row>
    <x:row r="196" spans="1:11" s="16" customFormat="1" ht="32.25" customHeight="1">
      <x:c r="A196" s="56" t="s">
        <x:v>393</x:v>
      </x:c>
      <x:c r="B196" s="35">
        <x:v>3</x:v>
      </x:c>
      <x:c r="C196" s="36" t="s">
        <x:v>186</x:v>
      </x:c>
      <x:c r="D196" s="37" t="s">
        <x:v>57</x:v>
      </x:c>
      <x:c r="E196" s="60">
        <x:v>2770</x:v>
      </x:c>
      <x:c r="F196" s="38">
        <x:v>1385</x:v>
      </x:c>
      <x:c r="G196" s="41"/>
      <x:c r="H196" s="41"/>
      <x:c r="I196" s="54">
        <x:f>E196-F196</x:f>
        <x:v>1385</x:v>
      </x:c>
      <x:c r="J196" s="70">
        <x:v>1385</x:v>
      </x:c>
      <x:c r="K196" s="40"/>
    </x:row>
    <x:row r="197" spans="1:11" s="16" customFormat="1" ht="32.25" customHeight="1">
      <x:c r="A197" s="56" t="s">
        <x:v>393</x:v>
      </x:c>
      <x:c r="B197" s="35">
        <x:v>4</x:v>
      </x:c>
      <x:c r="C197" s="36" t="s">
        <x:v>212</x:v>
      </x:c>
      <x:c r="D197" s="37" t="s">
        <x:v>40</x:v>
      </x:c>
      <x:c r="E197" s="60">
        <x:v>1950</x:v>
      </x:c>
      <x:c r="F197" s="38">
        <x:v>975</x:v>
      </x:c>
      <x:c r="G197" s="41"/>
      <x:c r="H197" s="41"/>
      <x:c r="I197" s="54">
        <x:f>E197-F197</x:f>
        <x:v>975</x:v>
      </x:c>
      <x:c r="J197" s="70">
        <x:v>975</x:v>
      </x:c>
      <x:c r="K197" s="40"/>
    </x:row>
    <x:row r="198" spans="1:11" s="16" customFormat="1" ht="32.25" customHeight="1">
      <x:c r="A198" s="56" t="s">
        <x:v>393</x:v>
      </x:c>
      <x:c r="B198" s="35">
        <x:v>5</x:v>
      </x:c>
      <x:c r="C198" s="36" t="s">
        <x:v>213</x:v>
      </x:c>
      <x:c r="D198" s="37" t="s">
        <x:v>40</x:v>
      </x:c>
      <x:c r="E198" s="60">
        <x:v>1600</x:v>
      </x:c>
      <x:c r="F198" s="38">
        <x:v>800</x:v>
      </x:c>
      <x:c r="G198" s="41"/>
      <x:c r="H198" s="41"/>
      <x:c r="I198" s="54">
        <x:f>E198-F198</x:f>
        <x:v>800</x:v>
      </x:c>
      <x:c r="J198" s="70">
        <x:v>800</x:v>
      </x:c>
      <x:c r="K198" s="40"/>
    </x:row>
    <x:row r="199" spans="1:11" s="16" customFormat="1" ht="32.25" customHeight="1">
      <x:c r="A199" s="56" t="s">
        <x:v>393</x:v>
      </x:c>
      <x:c r="B199" s="35">
        <x:v>6</x:v>
      </x:c>
      <x:c r="C199" s="36" t="s">
        <x:v>248</x:v>
      </x:c>
      <x:c r="D199" s="37" t="s">
        <x:v>40</x:v>
      </x:c>
      <x:c r="E199" s="60">
        <x:v>1950</x:v>
      </x:c>
      <x:c r="F199" s="38">
        <x:v>975</x:v>
      </x:c>
      <x:c r="G199" s="41"/>
      <x:c r="H199" s="41"/>
      <x:c r="I199" s="54">
        <x:f>E199-F199</x:f>
        <x:v>975</x:v>
      </x:c>
      <x:c r="J199" s="70">
        <x:v>975</x:v>
      </x:c>
      <x:c r="K199" s="40"/>
    </x:row>
    <x:row r="200" spans="1:11" s="16" customFormat="1" ht="32.25" customHeight="1">
      <x:c r="A200" s="56" t="s">
        <x:v>393</x:v>
      </x:c>
      <x:c r="B200" s="35">
        <x:v>7</x:v>
      </x:c>
      <x:c r="C200" s="36" t="s">
        <x:v>214</x:v>
      </x:c>
      <x:c r="D200" s="37" t="s">
        <x:v>38</x:v>
      </x:c>
      <x:c r="E200" s="60">
        <x:v>1300</x:v>
      </x:c>
      <x:c r="F200" s="38">
        <x:v>650</x:v>
      </x:c>
      <x:c r="G200" s="41"/>
      <x:c r="H200" s="41"/>
      <x:c r="I200" s="54">
        <x:f>E200-F200</x:f>
        <x:v>650</x:v>
      </x:c>
      <x:c r="J200" s="70">
        <x:v>650</x:v>
      </x:c>
      <x:c r="K200" s="40"/>
    </x:row>
    <x:row r="201" spans="1:11" s="16" customFormat="1" ht="32.25" customHeight="1">
      <x:c r="A201" s="56" t="s">
        <x:v>393</x:v>
      </x:c>
      <x:c r="B201" s="35">
        <x:v>8</x:v>
      </x:c>
      <x:c r="C201" s="36" t="s">
        <x:v>215</x:v>
      </x:c>
      <x:c r="D201" s="37" t="s">
        <x:v>40</x:v>
      </x:c>
      <x:c r="E201" s="60">
        <x:v>1620</x:v>
      </x:c>
      <x:c r="F201" s="38">
        <x:v>810</x:v>
      </x:c>
      <x:c r="G201" s="41"/>
      <x:c r="H201" s="41"/>
      <x:c r="I201" s="54">
        <x:f>E201-F201</x:f>
        <x:v>810</x:v>
      </x:c>
      <x:c r="J201" s="70">
        <x:v>810</x:v>
      </x:c>
      <x:c r="K201" s="40"/>
    </x:row>
    <x:row r="202" spans="1:11" s="16" customFormat="1" ht="32.25" customHeight="1">
      <x:c r="A202" s="56" t="s">
        <x:v>393</x:v>
      </x:c>
      <x:c r="B202" s="35">
        <x:v>9</x:v>
      </x:c>
      <x:c r="C202" s="36" t="s">
        <x:v>216</x:v>
      </x:c>
      <x:c r="D202" s="37" t="s">
        <x:v>84</x:v>
      </x:c>
      <x:c r="E202" s="60">
        <x:v>4500</x:v>
      </x:c>
      <x:c r="F202" s="38">
        <x:v>2000</x:v>
      </x:c>
      <x:c r="G202" s="41"/>
      <x:c r="H202" s="41"/>
      <x:c r="I202" s="54">
        <x:f>E202-F202</x:f>
        <x:v>2500</x:v>
      </x:c>
      <x:c r="J202" s="70">
        <x:v>2000</x:v>
      </x:c>
      <x:c r="K202" s="40"/>
    </x:row>
    <x:row r="203" spans="1:11" s="16" customFormat="1" ht="32.25" customHeight="1">
      <x:c r="A203" s="56" t="s">
        <x:v>393</x:v>
      </x:c>
      <x:c r="B203" s="35">
        <x:v>10</x:v>
      </x:c>
      <x:c r="C203" s="36" t="s">
        <x:v>232</x:v>
      </x:c>
      <x:c r="D203" s="37" t="s">
        <x:v>35</x:v>
      </x:c>
      <x:c r="E203" s="60">
        <x:v>780</x:v>
      </x:c>
      <x:c r="F203" s="38">
        <x:v>390</x:v>
      </x:c>
      <x:c r="G203" s="41"/>
      <x:c r="H203" s="41"/>
      <x:c r="I203" s="54">
        <x:f>E203-F203</x:f>
        <x:v>390</x:v>
      </x:c>
      <x:c r="J203" s="70">
        <x:v>390</x:v>
      </x:c>
      <x:c r="K203" s="40"/>
    </x:row>
    <x:row r="204" spans="1:11" s="16" customFormat="1" ht="32.25" customHeight="1">
      <x:c r="A204" s="56" t="s">
        <x:v>393</x:v>
      </x:c>
      <x:c r="B204" s="35">
        <x:v>11</x:v>
      </x:c>
      <x:c r="C204" s="36" t="s">
        <x:v>217</x:v>
      </x:c>
      <x:c r="D204" s="37" t="s">
        <x:v>40</x:v>
      </x:c>
      <x:c r="E204" s="60">
        <x:v>1600</x:v>
      </x:c>
      <x:c r="F204" s="38">
        <x:v>800</x:v>
      </x:c>
      <x:c r="G204" s="41"/>
      <x:c r="H204" s="41"/>
      <x:c r="I204" s="54">
        <x:f>E204-F204</x:f>
        <x:v>800</x:v>
      </x:c>
      <x:c r="J204" s="70">
        <x:v>800</x:v>
      </x:c>
      <x:c r="K204" s="40"/>
    </x:row>
    <x:row r="205" spans="1:11" s="16" customFormat="1" ht="32.25" customHeight="1">
      <x:c r="A205" s="56" t="s">
        <x:v>393</x:v>
      </x:c>
      <x:c r="B205" s="35">
        <x:v>12</x:v>
      </x:c>
      <x:c r="C205" s="36" t="s">
        <x:v>182</x:v>
      </x:c>
      <x:c r="D205" s="37" t="s">
        <x:v>40</x:v>
      </x:c>
      <x:c r="E205" s="60">
        <x:v>1800</x:v>
      </x:c>
      <x:c r="F205" s="38">
        <x:v>900</x:v>
      </x:c>
      <x:c r="G205" s="41"/>
      <x:c r="H205" s="41"/>
      <x:c r="I205" s="54">
        <x:f>E205-F205</x:f>
        <x:v>900</x:v>
      </x:c>
      <x:c r="J205" s="70">
        <x:v>900</x:v>
      </x:c>
      <x:c r="K205" s="40"/>
    </x:row>
    <x:row r="206" spans="1:11" s="16" customFormat="1" ht="32.25" customHeight="1">
      <x:c r="A206" s="56" t="s">
        <x:v>393</x:v>
      </x:c>
      <x:c r="B206" s="35">
        <x:v>13</x:v>
      </x:c>
      <x:c r="C206" s="36" t="s">
        <x:v>182</x:v>
      </x:c>
      <x:c r="D206" s="37" t="s">
        <x:v>42</x:v>
      </x:c>
      <x:c r="E206" s="60">
        <x:v>800</x:v>
      </x:c>
      <x:c r="F206" s="38">
        <x:v>400</x:v>
      </x:c>
      <x:c r="G206" s="41"/>
      <x:c r="H206" s="41"/>
      <x:c r="I206" s="54">
        <x:f>E206-F206</x:f>
        <x:v>400</x:v>
      </x:c>
      <x:c r="J206" s="70">
        <x:v>400</x:v>
      </x:c>
      <x:c r="K206" s="40"/>
    </x:row>
    <x:row r="207" spans="1:11" s="16" customFormat="1" ht="32.25" customHeight="1">
      <x:c r="A207" s="56" t="s">
        <x:v>393</x:v>
      </x:c>
      <x:c r="B207" s="35">
        <x:v>14</x:v>
      </x:c>
      <x:c r="C207" s="36" t="s">
        <x:v>181</x:v>
      </x:c>
      <x:c r="D207" s="37" t="s">
        <x:v>45</x:v>
      </x:c>
      <x:c r="E207" s="60">
        <x:v>1950</x:v>
      </x:c>
      <x:c r="F207" s="38">
        <x:v>975</x:v>
      </x:c>
      <x:c r="G207" s="41"/>
      <x:c r="H207" s="41"/>
      <x:c r="I207" s="54">
        <x:f>E207-F207</x:f>
        <x:v>975</x:v>
      </x:c>
      <x:c r="J207" s="70">
        <x:v>975</x:v>
      </x:c>
      <x:c r="K207" s="40"/>
    </x:row>
    <x:row r="208" spans="1:11" s="16" customFormat="1" ht="32.25" customHeight="1">
      <x:c r="A208" s="56" t="s">
        <x:v>393</x:v>
      </x:c>
      <x:c r="B208" s="35">
        <x:v>15</x:v>
      </x:c>
      <x:c r="C208" s="36" t="s">
        <x:v>168</x:v>
      </x:c>
      <x:c r="D208" s="37" t="s">
        <x:v>40</x:v>
      </x:c>
      <x:c r="E208" s="60">
        <x:v>2900</x:v>
      </x:c>
      <x:c r="F208" s="38">
        <x:v>1450</x:v>
      </x:c>
      <x:c r="G208" s="41"/>
      <x:c r="H208" s="41"/>
      <x:c r="I208" s="54">
        <x:f>E208-F208</x:f>
        <x:v>1450</x:v>
      </x:c>
      <x:c r="J208" s="70">
        <x:v>1450</x:v>
      </x:c>
      <x:c r="K208" s="40"/>
    </x:row>
    <x:row r="209" spans="1:11" s="16" customFormat="1" ht="32.25" customHeight="1">
      <x:c r="A209" s="56" t="s">
        <x:v>393</x:v>
      </x:c>
      <x:c r="B209" s="35">
        <x:v>16</x:v>
      </x:c>
      <x:c r="C209" s="36" t="s">
        <x:v>169</x:v>
      </x:c>
      <x:c r="D209" s="37" t="s">
        <x:v>84</x:v>
      </x:c>
      <x:c r="E209" s="60">
        <x:v>4500</x:v>
      </x:c>
      <x:c r="F209" s="38">
        <x:v>2000</x:v>
      </x:c>
      <x:c r="G209" s="41"/>
      <x:c r="H209" s="41"/>
      <x:c r="I209" s="54">
        <x:f>E209-F209</x:f>
        <x:v>2500</x:v>
      </x:c>
      <x:c r="J209" s="70">
        <x:v>2000</x:v>
      </x:c>
      <x:c r="K209" s="40"/>
    </x:row>
    <x:row r="210" spans="1:11" s="34" customFormat="1" ht="32.25" customHeight="1">
      <x:c r="A210" s="56" t="s">
        <x:v>393</x:v>
      </x:c>
      <x:c r="B210" s="35">
        <x:v>17</x:v>
      </x:c>
      <x:c r="C210" s="36" t="s">
        <x:v>170</x:v>
      </x:c>
      <x:c r="D210" s="37" t="s">
        <x:v>59</x:v>
      </x:c>
      <x:c r="E210" s="60">
        <x:v>1800</x:v>
      </x:c>
      <x:c r="F210" s="38">
        <x:v>900</x:v>
      </x:c>
      <x:c r="G210" s="58"/>
      <x:c r="H210" s="58"/>
      <x:c r="I210" s="54">
        <x:f>E210-F210</x:f>
        <x:v>900</x:v>
      </x:c>
      <x:c r="J210" s="70">
        <x:v>900</x:v>
      </x:c>
      <x:c r="K210" s="44"/>
    </x:row>
    <x:row r="211" spans="1:11" s="16" customFormat="1" ht="32.25" customHeight="1">
      <x:c r="A211" s="56" t="s">
        <x:v>393</x:v>
      </x:c>
      <x:c r="B211" s="35">
        <x:v>18</x:v>
      </x:c>
      <x:c r="C211" s="36" t="s">
        <x:v>171</x:v>
      </x:c>
      <x:c r="D211" s="37" t="s">
        <x:v>45</x:v>
      </x:c>
      <x:c r="E211" s="60">
        <x:v>2200</x:v>
      </x:c>
      <x:c r="F211" s="38">
        <x:v>1100</x:v>
      </x:c>
      <x:c r="G211" s="41"/>
      <x:c r="H211" s="41"/>
      <x:c r="I211" s="54">
        <x:f>E211-F211</x:f>
        <x:v>1100</x:v>
      </x:c>
      <x:c r="J211" s="70">
        <x:v>1100</x:v>
      </x:c>
      <x:c r="K211" s="40"/>
    </x:row>
    <x:row r="212" spans="1:11" s="16" customFormat="1" ht="32.25" customHeight="1">
      <x:c r="A212" s="56" t="s">
        <x:v>393</x:v>
      </x:c>
      <x:c r="B212" s="35">
        <x:v>19</x:v>
      </x:c>
      <x:c r="C212" s="36" t="s">
        <x:v>172</x:v>
      </x:c>
      <x:c r="D212" s="37" t="s">
        <x:v>36</x:v>
      </x:c>
      <x:c r="E212" s="60">
        <x:v>800</x:v>
      </x:c>
      <x:c r="F212" s="38">
        <x:v>400</x:v>
      </x:c>
      <x:c r="G212" s="51"/>
      <x:c r="H212" s="51"/>
      <x:c r="I212" s="54">
        <x:f>E212-F212</x:f>
        <x:v>400</x:v>
      </x:c>
      <x:c r="J212" s="70">
        <x:v>400</x:v>
      </x:c>
      <x:c r="K212" s="40"/>
    </x:row>
    <x:row r="213" spans="1:11" s="16" customFormat="1" ht="32.25" customHeight="1">
      <x:c r="A213" s="56" t="s">
        <x:v>393</x:v>
      </x:c>
      <x:c r="B213" s="35">
        <x:v>20</x:v>
      </x:c>
      <x:c r="C213" s="36" t="s">
        <x:v>102</x:v>
      </x:c>
      <x:c r="D213" s="37" t="s">
        <x:v>40</x:v>
      </x:c>
      <x:c r="E213" s="60">
        <x:v>2400</x:v>
      </x:c>
      <x:c r="F213" s="38">
        <x:v>1200</x:v>
      </x:c>
      <x:c r="G213" s="51"/>
      <x:c r="H213" s="51"/>
      <x:c r="I213" s="54">
        <x:f>E213-F213</x:f>
        <x:v>1200</x:v>
      </x:c>
      <x:c r="J213" s="70">
        <x:v>1200</x:v>
      </x:c>
      <x:c r="K213" s="40"/>
    </x:row>
    <x:row r="214" spans="1:11" s="16" customFormat="1" ht="32.25" customHeight="1">
      <x:c r="A214" s="56" t="s">
        <x:v>393</x:v>
      </x:c>
      <x:c r="B214" s="35">
        <x:v>21</x:v>
      </x:c>
      <x:c r="C214" s="36" t="s">
        <x:v>173</x:v>
      </x:c>
      <x:c r="D214" s="37" t="s">
        <x:v>64</x:v>
      </x:c>
      <x:c r="E214" s="60">
        <x:v>840</x:v>
      </x:c>
      <x:c r="F214" s="38">
        <x:v>420</x:v>
      </x:c>
      <x:c r="G214" s="51"/>
      <x:c r="H214" s="51"/>
      <x:c r="I214" s="54">
        <x:f>E214-F214</x:f>
        <x:v>420</x:v>
      </x:c>
      <x:c r="J214" s="70">
        <x:v>420</x:v>
      </x:c>
      <x:c r="K214" s="40"/>
    </x:row>
    <x:row r="215" spans="1:11" s="16" customFormat="1" ht="32.25" customHeight="1">
      <x:c r="A215" s="56" t="s">
        <x:v>393</x:v>
      </x:c>
      <x:c r="B215" s="35">
        <x:v>22</x:v>
      </x:c>
      <x:c r="C215" s="36" t="s">
        <x:v>174</x:v>
      </x:c>
      <x:c r="D215" s="37" t="s">
        <x:v>87</x:v>
      </x:c>
      <x:c r="E215" s="60">
        <x:v>6560</x:v>
      </x:c>
      <x:c r="F215" s="38">
        <x:v>2000</x:v>
      </x:c>
      <x:c r="G215" s="51"/>
      <x:c r="H215" s="51"/>
      <x:c r="I215" s="54">
        <x:f>E215-F215</x:f>
        <x:v>4560</x:v>
      </x:c>
      <x:c r="J215" s="70">
        <x:v>2000</x:v>
      </x:c>
      <x:c r="K215" s="40"/>
    </x:row>
    <x:row r="216" spans="1:11" s="16" customFormat="1" ht="32.25" customHeight="1">
      <x:c r="A216" s="56" t="s">
        <x:v>393</x:v>
      </x:c>
      <x:c r="B216" s="35">
        <x:v>23</x:v>
      </x:c>
      <x:c r="C216" s="36" t="s">
        <x:v>175</x:v>
      </x:c>
      <x:c r="D216" s="37" t="s">
        <x:v>78</x:v>
      </x:c>
      <x:c r="E216" s="60">
        <x:v>4900</x:v>
      </x:c>
      <x:c r="F216" s="38">
        <x:v>2000</x:v>
      </x:c>
      <x:c r="G216" s="51"/>
      <x:c r="H216" s="51"/>
      <x:c r="I216" s="54">
        <x:f>E216-F216</x:f>
        <x:v>2900</x:v>
      </x:c>
      <x:c r="J216" s="70">
        <x:v>2000</x:v>
      </x:c>
      <x:c r="K216" s="40"/>
    </x:row>
    <x:row r="217" spans="1:11" s="16" customFormat="1" ht="32.25" customHeight="1">
      <x:c r="A217" s="56" t="s">
        <x:v>393</x:v>
      </x:c>
      <x:c r="B217" s="35">
        <x:v>24</x:v>
      </x:c>
      <x:c r="C217" s="36" t="s">
        <x:v>176</x:v>
      </x:c>
      <x:c r="D217" s="37" t="s">
        <x:v>64</x:v>
      </x:c>
      <x:c r="E217" s="60">
        <x:v>840</x:v>
      </x:c>
      <x:c r="F217" s="38">
        <x:v>420</x:v>
      </x:c>
      <x:c r="G217" s="51"/>
      <x:c r="H217" s="51"/>
      <x:c r="I217" s="54">
        <x:f>E217-F217</x:f>
        <x:v>420</x:v>
      </x:c>
      <x:c r="J217" s="70">
        <x:v>420</x:v>
      </x:c>
      <x:c r="K217" s="40"/>
    </x:row>
    <x:row r="218" spans="1:11" s="16" customFormat="1" ht="32.25" customHeight="1">
      <x:c r="A218" s="56" t="s">
        <x:v>393</x:v>
      </x:c>
      <x:c r="B218" s="35">
        <x:v>25</x:v>
      </x:c>
      <x:c r="C218" s="36" t="s">
        <x:v>177</x:v>
      </x:c>
      <x:c r="D218" s="37" t="s">
        <x:v>77</x:v>
      </x:c>
      <x:c r="E218" s="60">
        <x:v>2500</x:v>
      </x:c>
      <x:c r="F218" s="38">
        <x:v>1250</x:v>
      </x:c>
      <x:c r="G218" s="51"/>
      <x:c r="H218" s="51"/>
      <x:c r="I218" s="54">
        <x:f>E218-F218</x:f>
        <x:v>1250</x:v>
      </x:c>
      <x:c r="J218" s="70">
        <x:v>1250</x:v>
      </x:c>
      <x:c r="K218" s="40"/>
    </x:row>
    <x:row r="219" spans="1:11" s="16" customFormat="1" ht="32.25" customHeight="1">
      <x:c r="A219" s="56" t="s">
        <x:v>393</x:v>
      </x:c>
      <x:c r="B219" s="35">
        <x:v>26</x:v>
      </x:c>
      <x:c r="C219" s="36" t="s">
        <x:v>178</x:v>
      </x:c>
      <x:c r="D219" s="37" t="s">
        <x:v>78</x:v>
      </x:c>
      <x:c r="E219" s="60">
        <x:v>4700</x:v>
      </x:c>
      <x:c r="F219" s="38">
        <x:v>2000</x:v>
      </x:c>
      <x:c r="G219" s="51"/>
      <x:c r="H219" s="51"/>
      <x:c r="I219" s="54">
        <x:f>E219-F219</x:f>
        <x:v>2700</x:v>
      </x:c>
      <x:c r="J219" s="70">
        <x:v>2000</x:v>
      </x:c>
      <x:c r="K219" s="40"/>
    </x:row>
    <x:row r="220" spans="1:11" s="16" customFormat="1" ht="32.25" customHeight="1">
      <x:c r="A220" s="56" t="s">
        <x:v>393</x:v>
      </x:c>
      <x:c r="B220" s="35">
        <x:v>27</x:v>
      </x:c>
      <x:c r="C220" s="36" t="s">
        <x:v>179</x:v>
      </x:c>
      <x:c r="D220" s="37" t="s">
        <x:v>62</x:v>
      </x:c>
      <x:c r="E220" s="60">
        <x:v>4510</x:v>
      </x:c>
      <x:c r="F220" s="38">
        <x:v>2000</x:v>
      </x:c>
      <x:c r="G220" s="51"/>
      <x:c r="H220" s="51"/>
      <x:c r="I220" s="54">
        <x:f>E220-F220</x:f>
        <x:v>2510</x:v>
      </x:c>
      <x:c r="J220" s="70">
        <x:v>2000</x:v>
      </x:c>
      <x:c r="K220" s="40"/>
    </x:row>
    <x:row r="221" spans="1:11" s="16" customFormat="1" ht="32.25" customHeight="1">
      <x:c r="A221" s="56" t="s">
        <x:v>393</x:v>
      </x:c>
      <x:c r="B221" s="35">
        <x:v>28</x:v>
      </x:c>
      <x:c r="C221" s="36" t="s">
        <x:v>180</x:v>
      </x:c>
      <x:c r="D221" s="37" t="s">
        <x:v>77</x:v>
      </x:c>
      <x:c r="E221" s="60">
        <x:v>2500</x:v>
      </x:c>
      <x:c r="F221" s="38">
        <x:v>1250</x:v>
      </x:c>
      <x:c r="G221" s="51"/>
      <x:c r="H221" s="51"/>
      <x:c r="I221" s="54">
        <x:f>E221-F221</x:f>
        <x:v>1250</x:v>
      </x:c>
      <x:c r="J221" s="70">
        <x:v>1250</x:v>
      </x:c>
      <x:c r="K221" s="40"/>
    </x:row>
    <x:row r="222" spans="1:11" s="16" customFormat="1" ht="32.25" customHeight="1">
      <x:c r="A222" s="56" t="s">
        <x:v>393</x:v>
      </x:c>
      <x:c r="B222" s="35">
        <x:v>29</x:v>
      </x:c>
      <x:c r="C222" s="36" t="s">
        <x:v>124</x:v>
      </x:c>
      <x:c r="D222" s="37" t="s">
        <x:v>44</x:v>
      </x:c>
      <x:c r="E222" s="60">
        <x:v>4000</x:v>
      </x:c>
      <x:c r="F222" s="38">
        <x:v>2000</x:v>
      </x:c>
      <x:c r="G222" s="51"/>
      <x:c r="H222" s="51"/>
      <x:c r="I222" s="54">
        <x:f>E222-F222</x:f>
        <x:v>2000</x:v>
      </x:c>
      <x:c r="J222" s="70">
        <x:v>2000</x:v>
      </x:c>
      <x:c r="K222" s="40"/>
    </x:row>
    <x:row r="223" spans="1:11" s="16" customFormat="1" ht="32.25" customHeight="1">
      <x:c r="A223" s="56" t="s">
        <x:v>393</x:v>
      </x:c>
      <x:c r="B223" s="35">
        <x:v>30</x:v>
      </x:c>
      <x:c r="C223" s="36" t="s">
        <x:v>267</x:v>
      </x:c>
      <x:c r="D223" s="37" t="s">
        <x:v>51</x:v>
      </x:c>
      <x:c r="E223" s="60">
        <x:v>3400</x:v>
      </x:c>
      <x:c r="F223" s="38">
        <x:v>1700</x:v>
      </x:c>
      <x:c r="G223" s="51"/>
      <x:c r="H223" s="51"/>
      <x:c r="I223" s="54">
        <x:f>E223-F223</x:f>
        <x:v>1700</x:v>
      </x:c>
      <x:c r="J223" s="70">
        <x:v>1700</x:v>
      </x:c>
      <x:c r="K223" s="40"/>
    </x:row>
    <x:row r="224" spans="1:11" s="16" customFormat="1" ht="32.25" customHeight="1">
      <x:c r="A224" s="56" t="s">
        <x:v>393</x:v>
      </x:c>
      <x:c r="B224" s="35">
        <x:v>31</x:v>
      </x:c>
      <x:c r="C224" s="36" t="s">
        <x:v>230</x:v>
      </x:c>
      <x:c r="D224" s="37" t="s">
        <x:v>45</x:v>
      </x:c>
      <x:c r="E224" s="60">
        <x:v>1950</x:v>
      </x:c>
      <x:c r="F224" s="38">
        <x:v>975</x:v>
      </x:c>
      <x:c r="G224" s="51"/>
      <x:c r="H224" s="51"/>
      <x:c r="I224" s="54">
        <x:f>E224-F224</x:f>
        <x:v>975</x:v>
      </x:c>
      <x:c r="J224" s="70">
        <x:v>975</x:v>
      </x:c>
      <x:c r="K224" s="40"/>
    </x:row>
    <x:row r="225" spans="1:11" s="16" customFormat="1" ht="32.25" customHeight="1">
      <x:c r="A225" s="56" t="s">
        <x:v>393</x:v>
      </x:c>
      <x:c r="B225" s="35">
        <x:v>32</x:v>
      </x:c>
      <x:c r="C225" s="36" t="s">
        <x:v>268</x:v>
      </x:c>
      <x:c r="D225" s="37" t="s">
        <x:v>70</x:v>
      </x:c>
      <x:c r="E225" s="60">
        <x:v>4500</x:v>
      </x:c>
      <x:c r="F225" s="38">
        <x:v>2000</x:v>
      </x:c>
      <x:c r="G225" s="51"/>
      <x:c r="H225" s="51"/>
      <x:c r="I225" s="54">
        <x:f>E225-F225</x:f>
        <x:v>2500</x:v>
      </x:c>
      <x:c r="J225" s="70">
        <x:v>2000</x:v>
      </x:c>
      <x:c r="K225" s="40"/>
    </x:row>
    <x:row r="226" spans="1:11" s="16" customFormat="1" ht="32.25" customHeight="1">
      <x:c r="A226" s="56" t="s">
        <x:v>393</x:v>
      </x:c>
      <x:c r="B226" s="35">
        <x:v>33</x:v>
      </x:c>
      <x:c r="C226" s="36" t="s">
        <x:v>269</x:v>
      </x:c>
      <x:c r="D226" s="37" t="s">
        <x:v>59</x:v>
      </x:c>
      <x:c r="E226" s="60">
        <x:v>2200</x:v>
      </x:c>
      <x:c r="F226" s="38">
        <x:v>1100</x:v>
      </x:c>
      <x:c r="G226" s="51"/>
      <x:c r="H226" s="51"/>
      <x:c r="I226" s="54">
        <x:f>E226-F226</x:f>
        <x:v>1100</x:v>
      </x:c>
      <x:c r="J226" s="70">
        <x:v>1100</x:v>
      </x:c>
      <x:c r="K226" s="40"/>
    </x:row>
    <x:row r="227" spans="1:11" s="16" customFormat="1" ht="32.25" customHeight="1">
      <x:c r="A227" s="56" t="s">
        <x:v>393</x:v>
      </x:c>
      <x:c r="B227" s="35">
        <x:v>34</x:v>
      </x:c>
      <x:c r="C227" s="36" t="s">
        <x:v>220</x:v>
      </x:c>
      <x:c r="D227" s="37" t="s">
        <x:v>64</x:v>
      </x:c>
      <x:c r="E227" s="60">
        <x:v>840</x:v>
      </x:c>
      <x:c r="F227" s="38">
        <x:v>420</x:v>
      </x:c>
      <x:c r="G227" s="51"/>
      <x:c r="H227" s="51"/>
      <x:c r="I227" s="54">
        <x:f>E227-F227</x:f>
        <x:v>420</x:v>
      </x:c>
      <x:c r="J227" s="70">
        <x:v>420</x:v>
      </x:c>
      <x:c r="K227" s="40"/>
    </x:row>
    <x:row r="228" spans="1:11" s="16" customFormat="1" ht="32.25" customHeight="1">
      <x:c r="A228" s="56" t="s">
        <x:v>393</x:v>
      </x:c>
      <x:c r="B228" s="35">
        <x:v>35</x:v>
      </x:c>
      <x:c r="C228" s="36" t="s">
        <x:v>270</x:v>
      </x:c>
      <x:c r="D228" s="37" t="s">
        <x:v>66</x:v>
      </x:c>
      <x:c r="E228" s="60">
        <x:v>1600</x:v>
      </x:c>
      <x:c r="F228" s="38">
        <x:v>800</x:v>
      </x:c>
      <x:c r="G228" s="51"/>
      <x:c r="H228" s="51"/>
      <x:c r="I228" s="54">
        <x:f>E228-F228</x:f>
        <x:v>800</x:v>
      </x:c>
      <x:c r="J228" s="70">
        <x:v>800</x:v>
      </x:c>
      <x:c r="K228" s="40"/>
    </x:row>
    <x:row r="229" spans="1:11" s="16" customFormat="1" ht="32.25" customHeight="1">
      <x:c r="A229" s="56" t="s">
        <x:v>393</x:v>
      </x:c>
      <x:c r="B229" s="35">
        <x:v>36</x:v>
      </x:c>
      <x:c r="C229" s="36" t="s">
        <x:v>271</x:v>
      </x:c>
      <x:c r="D229" s="37" t="s">
        <x:v>40</x:v>
      </x:c>
      <x:c r="E229" s="60">
        <x:v>2200</x:v>
      </x:c>
      <x:c r="F229" s="38">
        <x:v>1100</x:v>
      </x:c>
      <x:c r="G229" s="51"/>
      <x:c r="H229" s="51"/>
      <x:c r="I229" s="54">
        <x:f>E229-F229</x:f>
        <x:v>1100</x:v>
      </x:c>
      <x:c r="J229" s="70">
        <x:v>1100</x:v>
      </x:c>
      <x:c r="K229" s="40"/>
    </x:row>
    <x:row r="230" spans="1:11" s="16" customFormat="1" ht="32.25" customHeight="1">
      <x:c r="A230" s="56" t="s">
        <x:v>393</x:v>
      </x:c>
      <x:c r="B230" s="35">
        <x:v>37</x:v>
      </x:c>
      <x:c r="C230" s="36" t="s">
        <x:v>162</x:v>
      </x:c>
      <x:c r="D230" s="37" t="s">
        <x:v>47</x:v>
      </x:c>
      <x:c r="E230" s="60">
        <x:v>1400</x:v>
      </x:c>
      <x:c r="F230" s="38">
        <x:v>700</x:v>
      </x:c>
      <x:c r="G230" s="51"/>
      <x:c r="H230" s="51"/>
      <x:c r="I230" s="54">
        <x:f>E230-F230</x:f>
        <x:v>700</x:v>
      </x:c>
      <x:c r="J230" s="70">
        <x:v>700</x:v>
      </x:c>
      <x:c r="K230" s="40"/>
    </x:row>
    <x:row r="231" spans="1:11" s="17" customFormat="1" ht="32.25" customHeight="1">
      <x:c r="A231" s="82" t="s">
        <x:v>393</x:v>
      </x:c>
      <x:c r="B231" s="35">
        <x:v>38</x:v>
      </x:c>
      <x:c r="C231" s="36" t="s">
        <x:v>272</x:v>
      </x:c>
      <x:c r="D231" s="47" t="s">
        <x:v>58</x:v>
      </x:c>
      <x:c r="E231" s="84">
        <x:v>4400</x:v>
      </x:c>
      <x:c r="F231" s="48">
        <x:v>2000</x:v>
      </x:c>
      <x:c r="G231" s="61"/>
      <x:c r="H231" s="61"/>
      <x:c r="I231" s="68">
        <x:f>E231-F231</x:f>
        <x:v>2400</x:v>
      </x:c>
      <x:c r="J231" s="72">
        <x:v>2000</x:v>
      </x:c>
      <x:c r="K231" s="83"/>
    </x:row>
    <x:row r="232" spans="1:11" ht="32.25" customHeight="1">
      <x:c r="A232" s="56" t="s">
        <x:v>393</x:v>
      </x:c>
      <x:c r="B232" s="35"/>
      <x:c r="C232" s="36" t="s">
        <x:v>273</x:v>
      </x:c>
      <x:c r="D232" s="37" t="s">
        <x:v>69</x:v>
      </x:c>
      <x:c r="E232" s="52">
        <x:v>0</x:v>
      </x:c>
      <x:c r="F232" s="52">
        <x:v>0</x:v>
      </x:c>
      <x:c r="G232" s="41"/>
      <x:c r="H232" s="41"/>
      <x:c r="I232" s="54">
        <x:f>E232-F232</x:f>
        <x:v>0</x:v>
      </x:c>
      <x:c r="J232" s="101">
        <x:v>0</x:v>
      </x:c>
      <x:c r="K232" s="103" t="s">
        <x:v>405</x:v>
      </x:c>
    </x:row>
    <x:row r="233" spans="1:11" ht="32.25" customHeight="1">
      <x:c r="A233" s="56" t="s">
        <x:v>393</x:v>
      </x:c>
      <x:c r="B233" s="35"/>
      <x:c r="C233" s="36" t="s">
        <x:v>274</x:v>
      </x:c>
      <x:c r="D233" s="37" t="s">
        <x:v>64</x:v>
      </x:c>
      <x:c r="E233" s="52">
        <x:v>0</x:v>
      </x:c>
      <x:c r="F233" s="52">
        <x:v>0</x:v>
      </x:c>
      <x:c r="G233" s="51"/>
      <x:c r="H233" s="51"/>
      <x:c r="I233" s="54">
        <x:f>E233-F233</x:f>
        <x:v>0</x:v>
      </x:c>
      <x:c r="J233" s="101">
        <x:v>0</x:v>
      </x:c>
      <x:c r="K233" s="103" t="s">
        <x:v>405</x:v>
      </x:c>
    </x:row>
    <x:row r="234" spans="1:11" ht="32.25" customHeight="1">
      <x:c r="A234" s="56" t="s">
        <x:v>393</x:v>
      </x:c>
      <x:c r="B234" s="35"/>
      <x:c r="C234" s="36" t="s">
        <x:v>145</x:v>
      </x:c>
      <x:c r="D234" s="37" t="s">
        <x:v>50</x:v>
      </x:c>
      <x:c r="E234" s="52">
        <x:v>0</x:v>
      </x:c>
      <x:c r="F234" s="52">
        <x:v>0</x:v>
      </x:c>
      <x:c r="G234" s="51"/>
      <x:c r="H234" s="51"/>
      <x:c r="I234" s="54">
        <x:f>E234-F234</x:f>
        <x:v>0</x:v>
      </x:c>
      <x:c r="J234" s="101">
        <x:v>0</x:v>
      </x:c>
      <x:c r="K234" s="103" t="s">
        <x:v>405</x:v>
      </x:c>
    </x:row>
    <x:row r="235" spans="1:11" ht="32.25" customHeight="1">
      <x:c r="A235" s="56" t="s">
        <x:v>393</x:v>
      </x:c>
      <x:c r="B235" s="35"/>
      <x:c r="C235" s="36" t="s">
        <x:v>275</x:v>
      </x:c>
      <x:c r="D235" s="37" t="s">
        <x:v>57</x:v>
      </x:c>
      <x:c r="E235" s="52">
        <x:v>0</x:v>
      </x:c>
      <x:c r="F235" s="52">
        <x:v>0</x:v>
      </x:c>
      <x:c r="G235" s="51"/>
      <x:c r="H235" s="51"/>
      <x:c r="I235" s="54">
        <x:f>E235-F235</x:f>
        <x:v>0</x:v>
      </x:c>
      <x:c r="J235" s="101">
        <x:v>0</x:v>
      </x:c>
      <x:c r="K235" s="103" t="s">
        <x:v>405</x:v>
      </x:c>
    </x:row>
    <x:row r="236" spans="1:23" s="16" customFormat="1" ht="32.25" customHeight="1">
      <x:c r="A236" s="23" t="s">
        <x:v>397</x:v>
      </x:c>
      <x:c r="B236" s="24"/>
      <x:c r="C236" s="24"/>
      <x:c r="D236" s="25"/>
      <x:c r="E236" s="26">
        <x:f>SUM(E237:E273)</x:f>
        <x:v>79190</x:v>
      </x:c>
      <x:c r="F236" s="26">
        <x:f>SUM(F237:F273)</x:f>
        <x:v>38965</x:v>
      </x:c>
      <x:c r="G236" s="26">
        <x:f>SUM(G237:G273)</x:f>
        <x:v>36080</x:v>
      </x:c>
      <x:c r="H236" s="26">
        <x:f>SUM(H237:H273)</x:f>
        <x:v>0</x:v>
      </x:c>
      <x:c r="I236" s="27">
        <x:f>SUM(I237:I273)</x:f>
        <x:v>40225</x:v>
      </x:c>
      <x:c r="J236" s="69">
        <x:f>SUM(J237:J273)</x:f>
        <x:v>38965</x:v>
      </x:c>
      <x:c r="K236" s="32"/>
      <x:c r="L236" s="22"/>
      <x:c r="M236" s="22"/>
      <x:c r="N236" s="22"/>
      <x:c r="O236" s="22"/>
      <x:c r="P236" s="22"/>
      <x:c r="Q236" s="22"/>
      <x:c r="R236" s="22"/>
      <x:c r="S236" s="22"/>
      <x:c r="T236" s="22"/>
      <x:c r="U236" s="22"/>
      <x:c r="V236" s="22"/>
      <x:c r="W236" s="22"/>
    </x:row>
    <x:row r="237" spans="1:11" s="16" customFormat="1" ht="32.25" customHeight="1">
      <x:c r="A237" s="56" t="s">
        <x:v>388</x:v>
      </x:c>
      <x:c r="B237" s="35">
        <x:v>1</x:v>
      </x:c>
      <x:c r="C237" s="36" t="s">
        <x:v>276</x:v>
      </x:c>
      <x:c r="D237" s="37" t="s">
        <x:v>57</x:v>
      </x:c>
      <x:c r="E237" s="38">
        <x:v>2770</x:v>
      </x:c>
      <x:c r="F237" s="38">
        <x:f>E237/2</x:f>
        <x:v>1385</x:v>
      </x:c>
      <x:c r="G237" s="38">
        <x:f>E237/2</x:f>
        <x:v>1385</x:v>
      </x:c>
      <x:c r="H237" s="51"/>
      <x:c r="I237" s="85">
        <x:f>E237-F237</x:f>
        <x:v>1385</x:v>
      </x:c>
      <x:c r="J237" s="75">
        <x:v>1385</x:v>
      </x:c>
      <x:c r="K237" s="40"/>
    </x:row>
    <x:row r="238" spans="1:11" s="16" customFormat="1" ht="32.25" customHeight="1">
      <x:c r="A238" s="56" t="s">
        <x:v>388</x:v>
      </x:c>
      <x:c r="B238" s="35">
        <x:v>2</x:v>
      </x:c>
      <x:c r="C238" s="36" t="s">
        <x:v>277</x:v>
      </x:c>
      <x:c r="D238" s="37" t="s">
        <x:v>36</x:v>
      </x:c>
      <x:c r="E238" s="52">
        <x:v>1540</x:v>
      </x:c>
      <x:c r="F238" s="38">
        <x:f>E238/2</x:f>
        <x:v>770</x:v>
      </x:c>
      <x:c r="G238" s="38">
        <x:f>E238/2</x:f>
        <x:v>770</x:v>
      </x:c>
      <x:c r="H238" s="51"/>
      <x:c r="I238" s="85">
        <x:f>E238-F238</x:f>
        <x:v>770</x:v>
      </x:c>
      <x:c r="J238" s="75">
        <x:v>770</x:v>
      </x:c>
      <x:c r="K238" s="40"/>
    </x:row>
    <x:row r="239" spans="1:11" s="16" customFormat="1" ht="32.25" customHeight="1">
      <x:c r="A239" s="56" t="s">
        <x:v>388</x:v>
      </x:c>
      <x:c r="B239" s="35">
        <x:v>3</x:v>
      </x:c>
      <x:c r="C239" s="36" t="s">
        <x:v>278</x:v>
      </x:c>
      <x:c r="D239" s="37" t="s">
        <x:v>36</x:v>
      </x:c>
      <x:c r="E239" s="38">
        <x:v>1400</x:v>
      </x:c>
      <x:c r="F239" s="38">
        <x:f>E239/2</x:f>
        <x:v>700</x:v>
      </x:c>
      <x:c r="G239" s="38">
        <x:f>E239/2</x:f>
        <x:v>700</x:v>
      </x:c>
      <x:c r="H239" s="51"/>
      <x:c r="I239" s="85">
        <x:f>E239-F239</x:f>
        <x:v>700</x:v>
      </x:c>
      <x:c r="J239" s="75">
        <x:v>700</x:v>
      </x:c>
      <x:c r="K239" s="40"/>
    </x:row>
    <x:row r="240" spans="1:11" s="16" customFormat="1" ht="32.25" customHeight="1">
      <x:c r="A240" s="56" t="s">
        <x:v>388</x:v>
      </x:c>
      <x:c r="B240" s="35">
        <x:v>4</x:v>
      </x:c>
      <x:c r="C240" s="36" t="s">
        <x:v>279</x:v>
      </x:c>
      <x:c r="D240" s="37" t="s">
        <x:v>57</x:v>
      </x:c>
      <x:c r="E240" s="38">
        <x:v>2770</x:v>
      </x:c>
      <x:c r="F240" s="38">
        <x:f>E240/2</x:f>
        <x:v>1385</x:v>
      </x:c>
      <x:c r="G240" s="38">
        <x:f>E240/2</x:f>
        <x:v>1385</x:v>
      </x:c>
      <x:c r="H240" s="51"/>
      <x:c r="I240" s="85">
        <x:f>E240-F240</x:f>
        <x:v>1385</x:v>
      </x:c>
      <x:c r="J240" s="75">
        <x:v>1385</x:v>
      </x:c>
      <x:c r="K240" s="40"/>
    </x:row>
    <x:row r="241" spans="1:11" s="16" customFormat="1" ht="32.25" customHeight="1">
      <x:c r="A241" s="56" t="s">
        <x:v>388</x:v>
      </x:c>
      <x:c r="B241" s="35">
        <x:v>5</x:v>
      </x:c>
      <x:c r="C241" s="36" t="s">
        <x:v>280</x:v>
      </x:c>
      <x:c r="D241" s="37" t="s">
        <x:v>36</x:v>
      </x:c>
      <x:c r="E241" s="38">
        <x:v>1400</x:v>
      </x:c>
      <x:c r="F241" s="38">
        <x:f>E241/2</x:f>
        <x:v>700</x:v>
      </x:c>
      <x:c r="G241" s="38">
        <x:f>E241/2</x:f>
        <x:v>700</x:v>
      </x:c>
      <x:c r="H241" s="51"/>
      <x:c r="I241" s="85">
        <x:f>E241-F241</x:f>
        <x:v>700</x:v>
      </x:c>
      <x:c r="J241" s="75">
        <x:v>700</x:v>
      </x:c>
      <x:c r="K241" s="40"/>
    </x:row>
    <x:row r="242" spans="1:11" s="16" customFormat="1" ht="32.25" customHeight="1">
      <x:c r="A242" s="56" t="s">
        <x:v>388</x:v>
      </x:c>
      <x:c r="B242" s="35">
        <x:v>6</x:v>
      </x:c>
      <x:c r="C242" s="36" t="s">
        <x:v>281</x:v>
      </x:c>
      <x:c r="D242" s="37" t="s">
        <x:v>57</x:v>
      </x:c>
      <x:c r="E242" s="38">
        <x:v>2770</x:v>
      </x:c>
      <x:c r="F242" s="38">
        <x:f>E242/2</x:f>
        <x:v>1385</x:v>
      </x:c>
      <x:c r="G242" s="38">
        <x:f>E242/2</x:f>
        <x:v>1385</x:v>
      </x:c>
      <x:c r="H242" s="51"/>
      <x:c r="I242" s="85">
        <x:f>E242-F242</x:f>
        <x:v>1385</x:v>
      </x:c>
      <x:c r="J242" s="75">
        <x:v>1385</x:v>
      </x:c>
      <x:c r="K242" s="40"/>
    </x:row>
    <x:row r="243" spans="1:11" s="16" customFormat="1" ht="32.25" customHeight="1">
      <x:c r="A243" s="56" t="s">
        <x:v>388</x:v>
      </x:c>
      <x:c r="B243" s="35">
        <x:v>7</x:v>
      </x:c>
      <x:c r="C243" s="36" t="s">
        <x:v>100</x:v>
      </x:c>
      <x:c r="D243" s="37" t="s">
        <x:v>40</x:v>
      </x:c>
      <x:c r="E243" s="38">
        <x:v>900</x:v>
      </x:c>
      <x:c r="F243" s="38">
        <x:f>E243/2</x:f>
        <x:v>450</x:v>
      </x:c>
      <x:c r="G243" s="38">
        <x:f>E243/2</x:f>
        <x:v>450</x:v>
      </x:c>
      <x:c r="H243" s="51"/>
      <x:c r="I243" s="85">
        <x:f>E243-F243</x:f>
        <x:v>450</x:v>
      </x:c>
      <x:c r="J243" s="75">
        <x:v>450</x:v>
      </x:c>
      <x:c r="K243" s="40"/>
    </x:row>
    <x:row r="244" spans="1:11" s="16" customFormat="1" ht="32.25" customHeight="1">
      <x:c r="A244" s="56" t="s">
        <x:v>388</x:v>
      </x:c>
      <x:c r="B244" s="35">
        <x:v>8</x:v>
      </x:c>
      <x:c r="C244" s="36" t="s">
        <x:v>282</x:v>
      </x:c>
      <x:c r="D244" s="37" t="s">
        <x:v>40</x:v>
      </x:c>
      <x:c r="E244" s="38">
        <x:v>2200</x:v>
      </x:c>
      <x:c r="F244" s="38">
        <x:f>E244/2</x:f>
        <x:v>1100</x:v>
      </x:c>
      <x:c r="G244" s="38">
        <x:f>E244/2</x:f>
        <x:v>1100</x:v>
      </x:c>
      <x:c r="H244" s="51"/>
      <x:c r="I244" s="85">
        <x:f>E244-F244</x:f>
        <x:v>1100</x:v>
      </x:c>
      <x:c r="J244" s="75">
        <x:v>1100</x:v>
      </x:c>
      <x:c r="K244" s="40"/>
    </x:row>
    <x:row r="245" spans="1:11" s="16" customFormat="1" ht="32.25" customHeight="1">
      <x:c r="A245" s="56" t="s">
        <x:v>388</x:v>
      </x:c>
      <x:c r="B245" s="35">
        <x:v>9</x:v>
      </x:c>
      <x:c r="C245" s="36" t="s">
        <x:v>283</x:v>
      </x:c>
      <x:c r="D245" s="37" t="s">
        <x:v>36</x:v>
      </x:c>
      <x:c r="E245" s="38">
        <x:v>1400</x:v>
      </x:c>
      <x:c r="F245" s="38">
        <x:f>E245/2</x:f>
        <x:v>700</x:v>
      </x:c>
      <x:c r="G245" s="38">
        <x:f>E245/2</x:f>
        <x:v>700</x:v>
      </x:c>
      <x:c r="H245" s="51"/>
      <x:c r="I245" s="85">
        <x:f>E245-F245</x:f>
        <x:v>700</x:v>
      </x:c>
      <x:c r="J245" s="75">
        <x:v>700</x:v>
      </x:c>
      <x:c r="K245" s="40"/>
    </x:row>
    <x:row r="246" spans="1:11" s="16" customFormat="1" ht="32.25" customHeight="1">
      <x:c r="A246" s="56" t="s">
        <x:v>388</x:v>
      </x:c>
      <x:c r="B246" s="35">
        <x:v>10</x:v>
      </x:c>
      <x:c r="C246" s="36" t="s">
        <x:v>284</x:v>
      </x:c>
      <x:c r="D246" s="37" t="s">
        <x:v>40</x:v>
      </x:c>
      <x:c r="E246" s="38">
        <x:v>2900</x:v>
      </x:c>
      <x:c r="F246" s="38">
        <x:v>1450</x:v>
      </x:c>
      <x:c r="G246" s="38">
        <x:v>1450</x:v>
      </x:c>
      <x:c r="H246" s="51"/>
      <x:c r="I246" s="85">
        <x:f>E246-F246</x:f>
        <x:v>1450</x:v>
      </x:c>
      <x:c r="J246" s="75">
        <x:v>1450</x:v>
      </x:c>
      <x:c r="K246" s="40"/>
    </x:row>
    <x:row r="247" spans="1:11" s="16" customFormat="1" ht="32.25" customHeight="1">
      <x:c r="A247" s="56" t="s">
        <x:v>388</x:v>
      </x:c>
      <x:c r="B247" s="35">
        <x:v>11</x:v>
      </x:c>
      <x:c r="C247" s="36" t="s">
        <x:v>285</x:v>
      </x:c>
      <x:c r="D247" s="37" t="s">
        <x:v>57</x:v>
      </x:c>
      <x:c r="E247" s="38">
        <x:v>2770</x:v>
      </x:c>
      <x:c r="F247" s="38">
        <x:f>E247/2</x:f>
        <x:v>1385</x:v>
      </x:c>
      <x:c r="G247" s="38">
        <x:f>E247/2</x:f>
        <x:v>1385</x:v>
      </x:c>
      <x:c r="H247" s="51"/>
      <x:c r="I247" s="85">
        <x:f>E247-F247</x:f>
        <x:v>1385</x:v>
      </x:c>
      <x:c r="J247" s="75">
        <x:v>1385</x:v>
      </x:c>
      <x:c r="K247" s="40"/>
    </x:row>
    <x:row r="248" spans="1:11" s="16" customFormat="1" ht="32.25" customHeight="1">
      <x:c r="A248" s="56" t="s">
        <x:v>388</x:v>
      </x:c>
      <x:c r="B248" s="35">
        <x:v>12</x:v>
      </x:c>
      <x:c r="C248" s="36" t="s">
        <x:v>286</x:v>
      </x:c>
      <x:c r="D248" s="37" t="s">
        <x:v>385</x:v>
      </x:c>
      <x:c r="E248" s="38">
        <x:v>1400</x:v>
      </x:c>
      <x:c r="F248" s="38">
        <x:f>E248/2</x:f>
        <x:v>700</x:v>
      </x:c>
      <x:c r="G248" s="38">
        <x:f>E248/2</x:f>
        <x:v>700</x:v>
      </x:c>
      <x:c r="H248" s="51"/>
      <x:c r="I248" s="85">
        <x:f>E248-F248</x:f>
        <x:v>700</x:v>
      </x:c>
      <x:c r="J248" s="75">
        <x:v>700</x:v>
      </x:c>
      <x:c r="K248" s="40"/>
    </x:row>
    <x:row r="249" spans="1:11" s="16" customFormat="1" ht="32.25" customHeight="1">
      <x:c r="A249" s="56" t="s">
        <x:v>388</x:v>
      </x:c>
      <x:c r="B249" s="35">
        <x:v>13</x:v>
      </x:c>
      <x:c r="C249" s="36" t="s">
        <x:v>143</x:v>
      </x:c>
      <x:c r="D249" s="37" t="s">
        <x:v>57</x:v>
      </x:c>
      <x:c r="E249" s="38">
        <x:v>2770</x:v>
      </x:c>
      <x:c r="F249" s="38">
        <x:f>E249/2</x:f>
        <x:v>1385</x:v>
      </x:c>
      <x:c r="G249" s="38">
        <x:f>E249/2</x:f>
        <x:v>1385</x:v>
      </x:c>
      <x:c r="H249" s="51"/>
      <x:c r="I249" s="85">
        <x:f>E249-F249</x:f>
        <x:v>1385</x:v>
      </x:c>
      <x:c r="J249" s="75">
        <x:v>1385</x:v>
      </x:c>
      <x:c r="K249" s="40"/>
    </x:row>
    <x:row r="250" spans="1:11" s="16" customFormat="1" ht="32.25" customHeight="1">
      <x:c r="A250" s="56" t="s">
        <x:v>388</x:v>
      </x:c>
      <x:c r="B250" s="35">
        <x:v>14</x:v>
      </x:c>
      <x:c r="C250" s="36" t="s">
        <x:v>287</x:v>
      </x:c>
      <x:c r="D250" s="37" t="s">
        <x:v>42</x:v>
      </x:c>
      <x:c r="E250" s="38">
        <x:v>800</x:v>
      </x:c>
      <x:c r="F250" s="38">
        <x:f>E250/2</x:f>
        <x:v>400</x:v>
      </x:c>
      <x:c r="G250" s="38">
        <x:f>E250/2</x:f>
        <x:v>400</x:v>
      </x:c>
      <x:c r="H250" s="51"/>
      <x:c r="I250" s="85">
        <x:f>E250-F250</x:f>
        <x:v>400</x:v>
      </x:c>
      <x:c r="J250" s="75">
        <x:v>400</x:v>
      </x:c>
      <x:c r="K250" s="40"/>
    </x:row>
    <x:row r="251" spans="1:11" s="16" customFormat="1" ht="32.25" customHeight="1">
      <x:c r="A251" s="56" t="s">
        <x:v>388</x:v>
      </x:c>
      <x:c r="B251" s="35">
        <x:v>15</x:v>
      </x:c>
      <x:c r="C251" s="36" t="s">
        <x:v>288</x:v>
      </x:c>
      <x:c r="D251" s="37" t="s">
        <x:v>40</x:v>
      </x:c>
      <x:c r="E251" s="38">
        <x:v>1600</x:v>
      </x:c>
      <x:c r="F251" s="38">
        <x:f>E251/2</x:f>
        <x:v>800</x:v>
      </x:c>
      <x:c r="G251" s="38">
        <x:f>E251/2</x:f>
        <x:v>800</x:v>
      </x:c>
      <x:c r="H251" s="51"/>
      <x:c r="I251" s="85">
        <x:f>E251-F251</x:f>
        <x:v>800</x:v>
      </x:c>
      <x:c r="J251" s="75">
        <x:v>800</x:v>
      </x:c>
      <x:c r="K251" s="40"/>
    </x:row>
    <x:row r="252" spans="1:11" s="16" customFormat="1" ht="32.25" customHeight="1">
      <x:c r="A252" s="56" t="s">
        <x:v>388</x:v>
      </x:c>
      <x:c r="B252" s="35">
        <x:v>16</x:v>
      </x:c>
      <x:c r="C252" s="36" t="s">
        <x:v>176</x:v>
      </x:c>
      <x:c r="D252" s="37" t="s">
        <x:v>42</x:v>
      </x:c>
      <x:c r="E252" s="38">
        <x:v>950</x:v>
      </x:c>
      <x:c r="F252" s="38">
        <x:f>E252/2</x:f>
        <x:v>475</x:v>
      </x:c>
      <x:c r="G252" s="38">
        <x:f>E252/2</x:f>
        <x:v>475</x:v>
      </x:c>
      <x:c r="H252" s="51"/>
      <x:c r="I252" s="85">
        <x:f>E252-F252</x:f>
        <x:v>475</x:v>
      </x:c>
      <x:c r="J252" s="75">
        <x:v>475</x:v>
      </x:c>
      <x:c r="K252" s="40"/>
    </x:row>
    <x:row r="253" spans="1:11" s="16" customFormat="1" ht="32.25" customHeight="1">
      <x:c r="A253" s="56" t="s">
        <x:v>388</x:v>
      </x:c>
      <x:c r="B253" s="35">
        <x:v>17</x:v>
      </x:c>
      <x:c r="C253" s="36" t="s">
        <x:v>289</x:v>
      </x:c>
      <x:c r="D253" s="37" t="s">
        <x:v>57</x:v>
      </x:c>
      <x:c r="E253" s="38">
        <x:v>2770</x:v>
      </x:c>
      <x:c r="F253" s="38">
        <x:f>E253/2</x:f>
        <x:v>1385</x:v>
      </x:c>
      <x:c r="G253" s="38">
        <x:f>E253/2</x:f>
        <x:v>1385</x:v>
      </x:c>
      <x:c r="H253" s="51"/>
      <x:c r="I253" s="85">
        <x:f>E253-F253</x:f>
        <x:v>1385</x:v>
      </x:c>
      <x:c r="J253" s="75">
        <x:v>1385</x:v>
      </x:c>
      <x:c r="K253" s="40"/>
    </x:row>
    <x:row r="254" spans="1:11" s="16" customFormat="1" ht="32.25" customHeight="1">
      <x:c r="A254" s="56" t="s">
        <x:v>388</x:v>
      </x:c>
      <x:c r="B254" s="35">
        <x:v>18</x:v>
      </x:c>
      <x:c r="C254" s="36" t="s">
        <x:v>290</x:v>
      </x:c>
      <x:c r="D254" s="37" t="s">
        <x:v>74</x:v>
      </x:c>
      <x:c r="E254" s="38">
        <x:v>2800</x:v>
      </x:c>
      <x:c r="F254" s="38">
        <x:f>E254/2</x:f>
        <x:v>1400</x:v>
      </x:c>
      <x:c r="G254" s="38">
        <x:f>E254/2</x:f>
        <x:v>1400</x:v>
      </x:c>
      <x:c r="H254" s="51"/>
      <x:c r="I254" s="85">
        <x:f>E254-F254</x:f>
        <x:v>1400</x:v>
      </x:c>
      <x:c r="J254" s="75">
        <x:v>1400</x:v>
      </x:c>
      <x:c r="K254" s="40"/>
    </x:row>
    <x:row r="255" spans="1:11" s="16" customFormat="1" ht="32.25" customHeight="1">
      <x:c r="A255" s="56" t="s">
        <x:v>388</x:v>
      </x:c>
      <x:c r="B255" s="35">
        <x:v>19</x:v>
      </x:c>
      <x:c r="C255" s="36" t="s">
        <x:v>288</x:v>
      </x:c>
      <x:c r="D255" s="37" t="s">
        <x:v>40</x:v>
      </x:c>
      <x:c r="E255" s="38">
        <x:v>2200</x:v>
      </x:c>
      <x:c r="F255" s="38">
        <x:f>E255/2</x:f>
        <x:v>1100</x:v>
      </x:c>
      <x:c r="G255" s="38">
        <x:f>E255/2</x:f>
        <x:v>1100</x:v>
      </x:c>
      <x:c r="H255" s="51"/>
      <x:c r="I255" s="85">
        <x:f>E255-F255</x:f>
        <x:v>1100</x:v>
      </x:c>
      <x:c r="J255" s="75">
        <x:v>1100</x:v>
      </x:c>
      <x:c r="K255" s="40"/>
    </x:row>
    <x:row r="256" spans="1:11" s="34" customFormat="1" ht="32.25" customHeight="1">
      <x:c r="A256" s="56" t="s">
        <x:v>388</x:v>
      </x:c>
      <x:c r="B256" s="35">
        <x:v>20</x:v>
      </x:c>
      <x:c r="C256" s="36" t="s">
        <x:v>291</x:v>
      </x:c>
      <x:c r="D256" s="37" t="s">
        <x:v>57</x:v>
      </x:c>
      <x:c r="E256" s="38">
        <x:v>2770</x:v>
      </x:c>
      <x:c r="F256" s="38">
        <x:f>E256/2</x:f>
        <x:v>1385</x:v>
      </x:c>
      <x:c r="G256" s="38">
        <x:f>E256/2</x:f>
        <x:v>1385</x:v>
      </x:c>
      <x:c r="H256" s="51"/>
      <x:c r="I256" s="85">
        <x:f>E256-F256</x:f>
        <x:v>1385</x:v>
      </x:c>
      <x:c r="J256" s="75">
        <x:v>1385</x:v>
      </x:c>
      <x:c r="K256" s="44"/>
    </x:row>
    <x:row r="257" spans="1:11" s="16" customFormat="1" ht="32.25" customHeight="1">
      <x:c r="A257" s="56" t="s">
        <x:v>388</x:v>
      </x:c>
      <x:c r="B257" s="35">
        <x:v>21</x:v>
      </x:c>
      <x:c r="C257" s="36" t="s">
        <x:v>292</x:v>
      </x:c>
      <x:c r="D257" s="37" t="s">
        <x:v>35</x:v>
      </x:c>
      <x:c r="E257" s="38">
        <x:v>1000</x:v>
      </x:c>
      <x:c r="F257" s="38">
        <x:f>E257/2</x:f>
        <x:v>500</x:v>
      </x:c>
      <x:c r="G257" s="38">
        <x:f>E257/2</x:f>
        <x:v>500</x:v>
      </x:c>
      <x:c r="H257" s="51"/>
      <x:c r="I257" s="85">
        <x:f>E257-F257</x:f>
        <x:v>500</x:v>
      </x:c>
      <x:c r="J257" s="75">
        <x:v>500</x:v>
      </x:c>
      <x:c r="K257" s="40"/>
    </x:row>
    <x:row r="258" spans="1:11" s="16" customFormat="1" ht="32.25" customHeight="1">
      <x:c r="A258" s="56" t="s">
        <x:v>388</x:v>
      </x:c>
      <x:c r="B258" s="35">
        <x:v>22</x:v>
      </x:c>
      <x:c r="C258" s="36" t="s">
        <x:v>293</x:v>
      </x:c>
      <x:c r="D258" s="37" t="s">
        <x:v>57</x:v>
      </x:c>
      <x:c r="E258" s="38">
        <x:v>2770</x:v>
      </x:c>
      <x:c r="F258" s="38">
        <x:f>E258/2</x:f>
        <x:v>1385</x:v>
      </x:c>
      <x:c r="G258" s="38">
        <x:f>E258/2</x:f>
        <x:v>1385</x:v>
      </x:c>
      <x:c r="H258" s="51"/>
      <x:c r="I258" s="85">
        <x:f>E258-F258</x:f>
        <x:v>1385</x:v>
      </x:c>
      <x:c r="J258" s="75">
        <x:v>1385</x:v>
      </x:c>
      <x:c r="K258" s="40"/>
    </x:row>
    <x:row r="259" spans="1:11" s="16" customFormat="1" ht="32.25" customHeight="1">
      <x:c r="A259" s="56" t="s">
        <x:v>388</x:v>
      </x:c>
      <x:c r="B259" s="35">
        <x:v>23</x:v>
      </x:c>
      <x:c r="C259" s="36" t="s">
        <x:v>294</x:v>
      </x:c>
      <x:c r="D259" s="37" t="s">
        <x:v>40</x:v>
      </x:c>
      <x:c r="E259" s="38">
        <x:v>1600</x:v>
      </x:c>
      <x:c r="F259" s="38">
        <x:f>E259/2</x:f>
        <x:v>800</x:v>
      </x:c>
      <x:c r="G259" s="38">
        <x:f>E259/2</x:f>
        <x:v>800</x:v>
      </x:c>
      <x:c r="H259" s="51"/>
      <x:c r="I259" s="85">
        <x:f>E259-F259</x:f>
        <x:v>800</x:v>
      </x:c>
      <x:c r="J259" s="75">
        <x:v>800</x:v>
      </x:c>
      <x:c r="K259" s="40"/>
    </x:row>
    <x:row r="260" spans="1:11" s="16" customFormat="1" ht="32.25" customHeight="1">
      <x:c r="A260" s="56" t="s">
        <x:v>388</x:v>
      </x:c>
      <x:c r="B260" s="35">
        <x:v>24</x:v>
      </x:c>
      <x:c r="C260" s="36" t="s">
        <x:v>295</x:v>
      </x:c>
      <x:c r="D260" s="37" t="s">
        <x:v>40</x:v>
      </x:c>
      <x:c r="E260" s="38">
        <x:v>2200</x:v>
      </x:c>
      <x:c r="F260" s="38">
        <x:f>E260/2</x:f>
        <x:v>1100</x:v>
      </x:c>
      <x:c r="G260" s="38">
        <x:f>E260/2</x:f>
        <x:v>1100</x:v>
      </x:c>
      <x:c r="H260" s="51"/>
      <x:c r="I260" s="85">
        <x:f>E260-F260</x:f>
        <x:v>1100</x:v>
      </x:c>
      <x:c r="J260" s="75">
        <x:v>1100</x:v>
      </x:c>
      <x:c r="K260" s="40"/>
    </x:row>
    <x:row r="261" spans="1:11" s="16" customFormat="1" ht="32.25" customHeight="1">
      <x:c r="A261" s="56" t="s">
        <x:v>388</x:v>
      </x:c>
      <x:c r="B261" s="35">
        <x:v>25</x:v>
      </x:c>
      <x:c r="C261" s="36" t="s">
        <x:v>227</x:v>
      </x:c>
      <x:c r="D261" s="37" t="s">
        <x:v>385</x:v>
      </x:c>
      <x:c r="E261" s="38">
        <x:v>3490</x:v>
      </x:c>
      <x:c r="F261" s="38">
        <x:f>E261/2</x:f>
        <x:v>1745</x:v>
      </x:c>
      <x:c r="G261" s="38">
        <x:f>E261/2</x:f>
        <x:v>1745</x:v>
      </x:c>
      <x:c r="H261" s="51"/>
      <x:c r="I261" s="85">
        <x:f>E261-F261</x:f>
        <x:v>1745</x:v>
      </x:c>
      <x:c r="J261" s="75">
        <x:v>1745</x:v>
      </x:c>
      <x:c r="K261" s="40"/>
    </x:row>
    <x:row r="262" spans="1:11" s="16" customFormat="1" ht="32.25" customHeight="1">
      <x:c r="A262" s="56" t="s">
        <x:v>388</x:v>
      </x:c>
      <x:c r="B262" s="35">
        <x:v>26</x:v>
      </x:c>
      <x:c r="C262" s="36" t="s">
        <x:v>296</x:v>
      </x:c>
      <x:c r="D262" s="37" t="s">
        <x:v>17</x:v>
      </x:c>
      <x:c r="E262" s="38">
        <x:v>4000</x:v>
      </x:c>
      <x:c r="F262" s="38">
        <x:f>E262/2</x:f>
        <x:v>2000</x:v>
      </x:c>
      <x:c r="G262" s="38">
        <x:f>E262/2</x:f>
        <x:v>2000</x:v>
      </x:c>
      <x:c r="H262" s="51"/>
      <x:c r="I262" s="85">
        <x:f>E262-F262</x:f>
        <x:v>2000</x:v>
      </x:c>
      <x:c r="J262" s="75">
        <x:v>2000</x:v>
      </x:c>
      <x:c r="K262" s="40"/>
    </x:row>
    <x:row r="263" spans="1:11" s="16" customFormat="1" ht="32.25" customHeight="1">
      <x:c r="A263" s="56" t="s">
        <x:v>388</x:v>
      </x:c>
      <x:c r="B263" s="35">
        <x:v>27</x:v>
      </x:c>
      <x:c r="C263" s="36" t="s">
        <x:v>297</x:v>
      </x:c>
      <x:c r="D263" s="37" t="s">
        <x:v>36</x:v>
      </x:c>
      <x:c r="E263" s="38">
        <x:v>1400</x:v>
      </x:c>
      <x:c r="F263" s="38">
        <x:f>E263/2</x:f>
        <x:v>700</x:v>
      </x:c>
      <x:c r="G263" s="38">
        <x:f>E263/2</x:f>
        <x:v>700</x:v>
      </x:c>
      <x:c r="H263" s="51"/>
      <x:c r="I263" s="85">
        <x:f>E263-F263</x:f>
        <x:v>700</x:v>
      </x:c>
      <x:c r="J263" s="75">
        <x:v>700</x:v>
      </x:c>
      <x:c r="K263" s="40"/>
    </x:row>
    <x:row r="264" spans="1:11" s="16" customFormat="1" ht="32.25" customHeight="1">
      <x:c r="A264" s="56" t="s">
        <x:v>388</x:v>
      </x:c>
      <x:c r="B264" s="35">
        <x:v>28</x:v>
      </x:c>
      <x:c r="C264" s="36" t="s">
        <x:v>298</x:v>
      </x:c>
      <x:c r="D264" s="37" t="s">
        <x:v>84</x:v>
      </x:c>
      <x:c r="E264" s="38">
        <x:v>4500</x:v>
      </x:c>
      <x:c r="F264" s="38">
        <x:v>2000</x:v>
      </x:c>
      <x:c r="G264" s="38">
        <x:v>2500</x:v>
      </x:c>
      <x:c r="H264" s="51"/>
      <x:c r="I264" s="85">
        <x:f>E264-F264</x:f>
        <x:v>2500</x:v>
      </x:c>
      <x:c r="J264" s="75">
        <x:v>2000</x:v>
      </x:c>
      <x:c r="K264" s="40"/>
    </x:row>
    <x:row r="265" spans="1:11" s="16" customFormat="1" ht="32.25" customHeight="1">
      <x:c r="A265" s="56" t="s">
        <x:v>388</x:v>
      </x:c>
      <x:c r="B265" s="35">
        <x:v>29</x:v>
      </x:c>
      <x:c r="C265" s="36" t="s">
        <x:v>299</x:v>
      </x:c>
      <x:c r="D265" s="37" t="s">
        <x:v>42</x:v>
      </x:c>
      <x:c r="E265" s="38">
        <x:v>800</x:v>
      </x:c>
      <x:c r="F265" s="38">
        <x:f>E265/2</x:f>
        <x:v>400</x:v>
      </x:c>
      <x:c r="G265" s="38">
        <x:f>E265/2</x:f>
        <x:v>400</x:v>
      </x:c>
      <x:c r="H265" s="51"/>
      <x:c r="I265" s="85">
        <x:f>E265-F265</x:f>
        <x:v>400</x:v>
      </x:c>
      <x:c r="J265" s="75">
        <x:v>400</x:v>
      </x:c>
      <x:c r="K265" s="40"/>
    </x:row>
    <x:row r="266" spans="1:11" s="16" customFormat="1" ht="32.25" customHeight="1">
      <x:c r="A266" s="56" t="s">
        <x:v>388</x:v>
      </x:c>
      <x:c r="B266" s="35">
        <x:v>30</x:v>
      </x:c>
      <x:c r="C266" s="36" t="s">
        <x:v>204</x:v>
      </x:c>
      <x:c r="D266" s="37" t="s">
        <x:v>35</x:v>
      </x:c>
      <x:c r="E266" s="38">
        <x:v>1400</x:v>
      </x:c>
      <x:c r="F266" s="38">
        <x:f>E266/2</x:f>
        <x:v>700</x:v>
      </x:c>
      <x:c r="G266" s="38">
        <x:f>E266/2</x:f>
        <x:v>700</x:v>
      </x:c>
      <x:c r="H266" s="51"/>
      <x:c r="I266" s="85">
        <x:f>E266-F266</x:f>
        <x:v>700</x:v>
      </x:c>
      <x:c r="J266" s="75">
        <x:v>700</x:v>
      </x:c>
      <x:c r="K266" s="40"/>
    </x:row>
    <x:row r="267" spans="1:11" s="16" customFormat="1" ht="32.25" customHeight="1">
      <x:c r="A267" s="56" t="s">
        <x:v>388</x:v>
      </x:c>
      <x:c r="B267" s="35">
        <x:v>31</x:v>
      </x:c>
      <x:c r="C267" s="36" t="s">
        <x:v>300</x:v>
      </x:c>
      <x:c r="D267" s="37" t="s">
        <x:v>42</x:v>
      </x:c>
      <x:c r="E267" s="38">
        <x:v>950</x:v>
      </x:c>
      <x:c r="F267" s="38">
        <x:f>E267/2</x:f>
        <x:v>475</x:v>
      </x:c>
      <x:c r="G267" s="38">
        <x:f>E267/2</x:f>
        <x:v>475</x:v>
      </x:c>
      <x:c r="H267" s="51"/>
      <x:c r="I267" s="85">
        <x:f>E267-F267</x:f>
        <x:v>475</x:v>
      </x:c>
      <x:c r="J267" s="75">
        <x:v>475</x:v>
      </x:c>
      <x:c r="K267" s="40"/>
    </x:row>
    <x:row r="268" spans="1:11" s="34" customFormat="1" ht="32.25" customHeight="1">
      <x:c r="A268" s="56" t="s">
        <x:v>388</x:v>
      </x:c>
      <x:c r="B268" s="35">
        <x:v>32</x:v>
      </x:c>
      <x:c r="C268" s="36" t="s">
        <x:v>301</x:v>
      </x:c>
      <x:c r="D268" s="37" t="s">
        <x:v>40</x:v>
      </x:c>
      <x:c r="E268" s="38">
        <x:v>1200</x:v>
      </x:c>
      <x:c r="F268" s="38">
        <x:f>E268/2</x:f>
        <x:v>600</x:v>
      </x:c>
      <x:c r="G268" s="38">
        <x:f>E268/2</x:f>
        <x:v>600</x:v>
      </x:c>
      <x:c r="H268" s="51"/>
      <x:c r="I268" s="85">
        <x:f>E268-F268</x:f>
        <x:v>600</x:v>
      </x:c>
      <x:c r="J268" s="75">
        <x:v>600</x:v>
      </x:c>
      <x:c r="K268" s="44"/>
    </x:row>
    <x:row r="269" spans="1:11" s="16" customFormat="1" ht="32.25" customHeight="1">
      <x:c r="A269" s="56" t="s">
        <x:v>388</x:v>
      </x:c>
      <x:c r="B269" s="35">
        <x:v>33</x:v>
      </x:c>
      <x:c r="C269" s="36" t="s">
        <x:v>403</x:v>
      </x:c>
      <x:c r="D269" s="37" t="s">
        <x:v>57</x:v>
      </x:c>
      <x:c r="E269" s="38">
        <x:v>2770</x:v>
      </x:c>
      <x:c r="F269" s="38">
        <x:f>E269/2</x:f>
        <x:v>1385</x:v>
      </x:c>
      <x:c r="G269" s="38">
        <x:f>E269/2</x:f>
        <x:v>1385</x:v>
      </x:c>
      <x:c r="H269" s="51"/>
      <x:c r="I269" s="85">
        <x:f>E269-F269</x:f>
        <x:v>1385</x:v>
      </x:c>
      <x:c r="J269" s="75">
        <x:v>1385</x:v>
      </x:c>
      <x:c r="K269" s="40"/>
    </x:row>
    <x:row r="270" spans="1:11" s="16" customFormat="1" ht="32.25" customHeight="1">
      <x:c r="A270" s="56" t="s">
        <x:v>388</x:v>
      </x:c>
      <x:c r="B270" s="35">
        <x:v>34</x:v>
      </x:c>
      <x:c r="C270" s="36" t="s">
        <x:v>302</x:v>
      </x:c>
      <x:c r="D270" s="37" t="s">
        <x:v>36</x:v>
      </x:c>
      <x:c r="E270" s="38">
        <x:v>1400</x:v>
      </x:c>
      <x:c r="F270" s="38">
        <x:f>E270/2</x:f>
        <x:v>700</x:v>
      </x:c>
      <x:c r="G270" s="38">
        <x:f>E270/2</x:f>
        <x:v>700</x:v>
      </x:c>
      <x:c r="H270" s="51"/>
      <x:c r="I270" s="85">
        <x:f>E270-F270</x:f>
        <x:v>700</x:v>
      </x:c>
      <x:c r="J270" s="75">
        <x:v>700</x:v>
      </x:c>
      <x:c r="K270" s="40"/>
    </x:row>
    <x:row r="271" spans="1:11" s="16" customFormat="1" ht="32.25" customHeight="1">
      <x:c r="A271" s="56" t="s">
        <x:v>388</x:v>
      </x:c>
      <x:c r="B271" s="35">
        <x:v>35</x:v>
      </x:c>
      <x:c r="C271" s="36" t="s">
        <x:v>131</x:v>
      </x:c>
      <x:c r="D271" s="37" t="s">
        <x:v>15</x:v>
      </x:c>
      <x:c r="E271" s="38">
        <x:v>1300</x:v>
      </x:c>
      <x:c r="F271" s="38">
        <x:f>E271/2</x:f>
        <x:v>650</x:v>
      </x:c>
      <x:c r="G271" s="38">
        <x:f>E271/2</x:f>
        <x:v>650</x:v>
      </x:c>
      <x:c r="H271" s="51"/>
      <x:c r="I271" s="85">
        <x:f>E271-F271</x:f>
        <x:v>650</x:v>
      </x:c>
      <x:c r="J271" s="75">
        <x:v>650</x:v>
      </x:c>
      <x:c r="K271" s="40"/>
    </x:row>
    <x:row r="272" spans="1:11" s="16" customFormat="1" ht="32.25" customHeight="1">
      <x:c r="A272" s="56" t="s">
        <x:v>388</x:v>
      </x:c>
      <x:c r="B272" s="35">
        <x:v>36</x:v>
      </x:c>
      <x:c r="C272" s="36" t="s">
        <x:v>303</x:v>
      </x:c>
      <x:c r="D272" s="37" t="s">
        <x:v>57</x:v>
      </x:c>
      <x:c r="E272" s="38">
        <x:v>2770</x:v>
      </x:c>
      <x:c r="F272" s="38">
        <x:v>1385</x:v>
      </x:c>
      <x:c r="G272" s="38"/>
      <x:c r="H272" s="51"/>
      <x:c r="I272" s="85">
        <x:v>1385</x:v>
      </x:c>
      <x:c r="J272" s="75">
        <x:v>1385</x:v>
      </x:c>
      <x:c r="K272" s="40"/>
    </x:row>
    <x:row r="273" spans="1:11" s="16" customFormat="1" ht="32.25" customHeight="1">
      <x:c r="A273" s="56" t="s">
        <x:v>388</x:v>
      </x:c>
      <x:c r="B273" s="35">
        <x:v>37</x:v>
      </x:c>
      <x:c r="C273" s="36" t="s">
        <x:v>145</x:v>
      </x:c>
      <x:c r="D273" s="37" t="s">
        <x:v>67</x:v>
      </x:c>
      <x:c r="E273" s="38">
        <x:v>4760</x:v>
      </x:c>
      <x:c r="F273" s="38">
        <x:v>2000</x:v>
      </x:c>
      <x:c r="G273" s="38"/>
      <x:c r="H273" s="51"/>
      <x:c r="I273" s="85">
        <x:v>2760</x:v>
      </x:c>
      <x:c r="J273" s="75">
        <x:v>2000</x:v>
      </x:c>
      <x:c r="K273" s="40"/>
    </x:row>
    <x:row r="274" spans="1:11" s="16" customFormat="1" ht="32.25" customHeight="1">
      <x:c r="A274" s="56" t="s">
        <x:v>388</x:v>
      </x:c>
      <x:c r="B274" s="35"/>
      <x:c r="C274" s="36" t="s">
        <x:v>157</x:v>
      </x:c>
      <x:c r="D274" s="37" t="s">
        <x:v>57</x:v>
      </x:c>
      <x:c r="E274" s="38">
        <x:v>0</x:v>
      </x:c>
      <x:c r="F274" s="38">
        <x:v>0</x:v>
      </x:c>
      <x:c r="G274" s="38">
        <x:f>E274/2</x:f>
        <x:v>0</x:v>
      </x:c>
      <x:c r="H274" s="51"/>
      <x:c r="I274" s="85">
        <x:f>E274-F274</x:f>
        <x:v>0</x:v>
      </x:c>
      <x:c r="J274" s="75">
        <x:v>0</x:v>
      </x:c>
      <x:c r="K274" s="103" t="s">
        <x:v>405</x:v>
      </x:c>
    </x:row>
    <x:row r="275" spans="1:23" s="16" customFormat="1" ht="32.25" customHeight="1">
      <x:c r="A275" s="23" t="s">
        <x:v>397</x:v>
      </x:c>
      <x:c r="B275" s="24"/>
      <x:c r="C275" s="24"/>
      <x:c r="D275" s="25"/>
      <x:c r="E275" s="26">
        <x:f>SUM(E276:E296)</x:f>
        <x:v>54080</x:v>
      </x:c>
      <x:c r="F275" s="26">
        <x:f>SUM(F276:F296)</x:f>
        <x:v>26005</x:v>
      </x:c>
      <x:c r="G275" s="26">
        <x:f>SUM(G276:G296)</x:f>
        <x:v>26830</x:v>
      </x:c>
      <x:c r="H275" s="26">
        <x:f>SUM(H276:H296)</x:f>
        <x:v>0</x:v>
      </x:c>
      <x:c r="I275" s="27">
        <x:f>SUM(I276:I296)</x:f>
        <x:v>28075</x:v>
      </x:c>
      <x:c r="J275" s="69">
        <x:f>SUM(J276:J296)</x:f>
        <x:v>26005</x:v>
      </x:c>
      <x:c r="K275" s="32"/>
      <x:c r="L275" s="22"/>
      <x:c r="M275" s="22"/>
      <x:c r="N275" s="22"/>
      <x:c r="O275" s="22"/>
      <x:c r="P275" s="22"/>
      <x:c r="Q275" s="22"/>
      <x:c r="R275" s="22"/>
      <x:c r="S275" s="22"/>
      <x:c r="T275" s="22"/>
      <x:c r="U275" s="22"/>
      <x:c r="V275" s="22"/>
      <x:c r="W275" s="22"/>
    </x:row>
    <x:row r="276" spans="1:11" s="16" customFormat="1" ht="32.25" customHeight="1">
      <x:c r="A276" s="82" t="s">
        <x:v>396</x:v>
      </x:c>
      <x:c r="B276" s="46">
        <x:v>1</x:v>
      </x:c>
      <x:c r="C276" s="36" t="s">
        <x:v>304</x:v>
      </x:c>
      <x:c r="D276" s="47" t="s">
        <x:v>40</x:v>
      </x:c>
      <x:c r="E276" s="48">
        <x:v>1600</x:v>
      </x:c>
      <x:c r="F276" s="48">
        <x:v>800</x:v>
      </x:c>
      <x:c r="G276" s="48">
        <x:v>800</x:v>
      </x:c>
      <x:c r="H276" s="61"/>
      <x:c r="I276" s="86">
        <x:f>E276-F276</x:f>
        <x:v>800</x:v>
      </x:c>
      <x:c r="J276" s="76">
        <x:v>800</x:v>
      </x:c>
      <x:c r="K276" s="40"/>
    </x:row>
    <x:row r="277" spans="1:11" s="16" customFormat="1" ht="32.25" customHeight="1">
      <x:c r="A277" s="82" t="s">
        <x:v>396</x:v>
      </x:c>
      <x:c r="B277" s="46">
        <x:v>2</x:v>
      </x:c>
      <x:c r="C277" s="36" t="s">
        <x:v>305</x:v>
      </x:c>
      <x:c r="D277" s="47" t="s">
        <x:v>40</x:v>
      </x:c>
      <x:c r="E277" s="48">
        <x:v>1500</x:v>
      </x:c>
      <x:c r="F277" s="48">
        <x:v>750</x:v>
      </x:c>
      <x:c r="G277" s="48">
        <x:v>750</x:v>
      </x:c>
      <x:c r="H277" s="61"/>
      <x:c r="I277" s="86">
        <x:f>E277-F277</x:f>
        <x:v>750</x:v>
      </x:c>
      <x:c r="J277" s="76">
        <x:v>750</x:v>
      </x:c>
      <x:c r="K277" s="40"/>
    </x:row>
    <x:row r="278" spans="1:11" s="16" customFormat="1" ht="32.25" customHeight="1">
      <x:c r="A278" s="82" t="s">
        <x:v>396</x:v>
      </x:c>
      <x:c r="B278" s="46">
        <x:v>3</x:v>
      </x:c>
      <x:c r="C278" s="36" t="s">
        <x:v>306</x:v>
      </x:c>
      <x:c r="D278" s="47" t="s">
        <x:v>36</x:v>
      </x:c>
      <x:c r="E278" s="48">
        <x:v>850</x:v>
      </x:c>
      <x:c r="F278" s="48">
        <x:v>425</x:v>
      </x:c>
      <x:c r="G278" s="48">
        <x:v>425</x:v>
      </x:c>
      <x:c r="H278" s="61"/>
      <x:c r="I278" s="86">
        <x:f>E278-F278</x:f>
        <x:v>425</x:v>
      </x:c>
      <x:c r="J278" s="76">
        <x:v>425</x:v>
      </x:c>
      <x:c r="K278" s="40"/>
    </x:row>
    <x:row r="279" spans="1:11" s="16" customFormat="1" ht="32.25" customHeight="1">
      <x:c r="A279" s="82" t="s">
        <x:v>396</x:v>
      </x:c>
      <x:c r="B279" s="46">
        <x:v>4</x:v>
      </x:c>
      <x:c r="C279" s="36" t="s">
        <x:v>307</x:v>
      </x:c>
      <x:c r="D279" s="47" t="s">
        <x:v>40</x:v>
      </x:c>
      <x:c r="E279" s="48">
        <x:v>2500</x:v>
      </x:c>
      <x:c r="F279" s="48">
        <x:v>1250</x:v>
      </x:c>
      <x:c r="G279" s="48">
        <x:v>1250</x:v>
      </x:c>
      <x:c r="H279" s="61"/>
      <x:c r="I279" s="86">
        <x:f>E279-F279</x:f>
        <x:v>1250</x:v>
      </x:c>
      <x:c r="J279" s="76">
        <x:v>1250</x:v>
      </x:c>
      <x:c r="K279" s="40"/>
    </x:row>
    <x:row r="280" spans="1:11" s="16" customFormat="1" ht="32.25" customHeight="1">
      <x:c r="A280" s="82" t="s">
        <x:v>396</x:v>
      </x:c>
      <x:c r="B280" s="46">
        <x:v>5</x:v>
      </x:c>
      <x:c r="C280" s="36" t="s">
        <x:v>308</x:v>
      </x:c>
      <x:c r="D280" s="47" t="s">
        <x:v>53</x:v>
      </x:c>
      <x:c r="E280" s="48">
        <x:v>3980</x:v>
      </x:c>
      <x:c r="F280" s="48">
        <x:v>1990</x:v>
      </x:c>
      <x:c r="G280" s="48">
        <x:v>1990</x:v>
      </x:c>
      <x:c r="H280" s="61"/>
      <x:c r="I280" s="86">
        <x:f>E280-F280</x:f>
        <x:v>1990</x:v>
      </x:c>
      <x:c r="J280" s="76">
        <x:v>1990</x:v>
      </x:c>
      <x:c r="K280" s="40"/>
    </x:row>
    <x:row r="281" spans="1:11" s="16" customFormat="1" ht="32.25" customHeight="1">
      <x:c r="A281" s="82" t="s">
        <x:v>396</x:v>
      </x:c>
      <x:c r="B281" s="46">
        <x:v>6</x:v>
      </x:c>
      <x:c r="C281" s="36" t="s">
        <x:v>186</x:v>
      </x:c>
      <x:c r="D281" s="47" t="s">
        <x:v>40</x:v>
      </x:c>
      <x:c r="E281" s="48">
        <x:v>2500</x:v>
      </x:c>
      <x:c r="F281" s="48">
        <x:v>1250</x:v>
      </x:c>
      <x:c r="G281" s="48">
        <x:v>1250</x:v>
      </x:c>
      <x:c r="H281" s="61"/>
      <x:c r="I281" s="86">
        <x:f>E281-F281</x:f>
        <x:v>1250</x:v>
      </x:c>
      <x:c r="J281" s="76">
        <x:v>1250</x:v>
      </x:c>
      <x:c r="K281" s="40"/>
    </x:row>
    <x:row r="282" spans="1:11" s="34" customFormat="1" ht="32.25" customHeight="1">
      <x:c r="A282" s="82" t="s">
        <x:v>396</x:v>
      </x:c>
      <x:c r="B282" s="46">
        <x:v>7</x:v>
      </x:c>
      <x:c r="C282" s="36" t="s">
        <x:v>309</x:v>
      </x:c>
      <x:c r="D282" s="47" t="s">
        <x:v>66</x:v>
      </x:c>
      <x:c r="E282" s="48">
        <x:v>2200</x:v>
      </x:c>
      <x:c r="F282" s="48">
        <x:v>1100</x:v>
      </x:c>
      <x:c r="G282" s="48">
        <x:v>1100</x:v>
      </x:c>
      <x:c r="H282" s="61"/>
      <x:c r="I282" s="86">
        <x:f>E282-F282</x:f>
        <x:v>1100</x:v>
      </x:c>
      <x:c r="J282" s="76">
        <x:v>1100</x:v>
      </x:c>
      <x:c r="K282" s="44"/>
    </x:row>
    <x:row r="283" spans="1:11" s="16" customFormat="1" ht="32.25" customHeight="1">
      <x:c r="A283" s="82" t="s">
        <x:v>396</x:v>
      </x:c>
      <x:c r="B283" s="46">
        <x:v>8</x:v>
      </x:c>
      <x:c r="C283" s="36" t="s">
        <x:v>310</x:v>
      </x:c>
      <x:c r="D283" s="47" t="s">
        <x:v>79</x:v>
      </x:c>
      <x:c r="E283" s="48">
        <x:v>5170</x:v>
      </x:c>
      <x:c r="F283" s="48">
        <x:v>2000</x:v>
      </x:c>
      <x:c r="G283" s="48">
        <x:v>1925</x:v>
      </x:c>
      <x:c r="H283" s="62"/>
      <x:c r="I283" s="86">
        <x:f>E283-F283</x:f>
        <x:v>3170</x:v>
      </x:c>
      <x:c r="J283" s="76">
        <x:v>2000</x:v>
      </x:c>
      <x:c r="K283" s="40"/>
    </x:row>
    <x:row r="284" spans="1:11" s="16" customFormat="1" ht="32.25" customHeight="1">
      <x:c r="A284" s="82" t="s">
        <x:v>396</x:v>
      </x:c>
      <x:c r="B284" s="46">
        <x:v>9</x:v>
      </x:c>
      <x:c r="C284" s="36" t="s">
        <x:v>311</x:v>
      </x:c>
      <x:c r="D284" s="47" t="s">
        <x:v>84</x:v>
      </x:c>
      <x:c r="E284" s="48">
        <x:v>4500</x:v>
      </x:c>
      <x:c r="F284" s="48">
        <x:v>2000</x:v>
      </x:c>
      <x:c r="G284" s="48">
        <x:v>2500</x:v>
      </x:c>
      <x:c r="H284" s="62"/>
      <x:c r="I284" s="86">
        <x:f>E284-F284</x:f>
        <x:v>2500</x:v>
      </x:c>
      <x:c r="J284" s="76">
        <x:v>2000</x:v>
      </x:c>
      <x:c r="K284" s="40"/>
    </x:row>
    <x:row r="285" spans="1:11" s="16" customFormat="1" ht="32.25" customHeight="1">
      <x:c r="A285" s="82" t="s">
        <x:v>396</x:v>
      </x:c>
      <x:c r="B285" s="46">
        <x:v>10</x:v>
      </x:c>
      <x:c r="C285" s="36" t="s">
        <x:v>312</x:v>
      </x:c>
      <x:c r="D285" s="47" t="s">
        <x:v>57</x:v>
      </x:c>
      <x:c r="E285" s="63">
        <x:v>2990</x:v>
      </x:c>
      <x:c r="F285" s="48">
        <x:v>1495</x:v>
      </x:c>
      <x:c r="G285" s="48">
        <x:v>1495</x:v>
      </x:c>
      <x:c r="H285" s="62"/>
      <x:c r="I285" s="86">
        <x:f>E285-F285</x:f>
        <x:v>1495</x:v>
      </x:c>
      <x:c r="J285" s="76">
        <x:v>1495</x:v>
      </x:c>
      <x:c r="K285" s="40"/>
    </x:row>
    <x:row r="286" spans="1:11" s="16" customFormat="1" ht="32.25" customHeight="1">
      <x:c r="A286" s="82" t="s">
        <x:v>396</x:v>
      </x:c>
      <x:c r="B286" s="46">
        <x:v>11</x:v>
      </x:c>
      <x:c r="C286" s="36" t="s">
        <x:v>313</x:v>
      </x:c>
      <x:c r="D286" s="47" t="s">
        <x:v>62</x:v>
      </x:c>
      <x:c r="E286" s="48">
        <x:v>4400</x:v>
      </x:c>
      <x:c r="F286" s="48">
        <x:v>2000</x:v>
      </x:c>
      <x:c r="G286" s="48">
        <x:v>2400</x:v>
      </x:c>
      <x:c r="H286" s="62"/>
      <x:c r="I286" s="86">
        <x:f>E286-F286</x:f>
        <x:v>2400</x:v>
      </x:c>
      <x:c r="J286" s="76">
        <x:v>2000</x:v>
      </x:c>
      <x:c r="K286" s="40"/>
    </x:row>
    <x:row r="287" spans="1:11" s="16" customFormat="1" ht="32.25" customHeight="1">
      <x:c r="A287" s="82" t="s">
        <x:v>396</x:v>
      </x:c>
      <x:c r="B287" s="46">
        <x:v>12</x:v>
      </x:c>
      <x:c r="C287" s="36" t="s">
        <x:v>314</x:v>
      </x:c>
      <x:c r="D287" s="47" t="s">
        <x:v>40</x:v>
      </x:c>
      <x:c r="E287" s="48">
        <x:v>1400</x:v>
      </x:c>
      <x:c r="F287" s="48">
        <x:v>700</x:v>
      </x:c>
      <x:c r="G287" s="48">
        <x:v>700</x:v>
      </x:c>
      <x:c r="H287" s="62"/>
      <x:c r="I287" s="86">
        <x:f>E287-F287</x:f>
        <x:v>700</x:v>
      </x:c>
      <x:c r="J287" s="76">
        <x:v>700</x:v>
      </x:c>
      <x:c r="K287" s="40"/>
    </x:row>
    <x:row r="288" spans="1:11" s="16" customFormat="1" ht="32.25" customHeight="1">
      <x:c r="A288" s="82" t="s">
        <x:v>396</x:v>
      </x:c>
      <x:c r="B288" s="46">
        <x:v>13</x:v>
      </x:c>
      <x:c r="C288" s="36" t="s">
        <x:v>315</x:v>
      </x:c>
      <x:c r="D288" s="47" t="s">
        <x:v>57</x:v>
      </x:c>
      <x:c r="E288" s="48">
        <x:v>2990</x:v>
      </x:c>
      <x:c r="F288" s="48">
        <x:v>1495</x:v>
      </x:c>
      <x:c r="G288" s="48">
        <x:v>1495</x:v>
      </x:c>
      <x:c r="H288" s="62"/>
      <x:c r="I288" s="86">
        <x:f>E288-F288</x:f>
        <x:v>1495</x:v>
      </x:c>
      <x:c r="J288" s="76">
        <x:v>1495</x:v>
      </x:c>
      <x:c r="K288" s="40"/>
    </x:row>
    <x:row r="289" spans="1:11" s="16" customFormat="1" ht="32.25" customHeight="1">
      <x:c r="A289" s="82" t="s">
        <x:v>396</x:v>
      </x:c>
      <x:c r="B289" s="46">
        <x:v>14</x:v>
      </x:c>
      <x:c r="C289" s="36" t="s">
        <x:v>316</x:v>
      </x:c>
      <x:c r="D289" s="47" t="s">
        <x:v>36</x:v>
      </x:c>
      <x:c r="E289" s="48">
        <x:v>850</x:v>
      </x:c>
      <x:c r="F289" s="48">
        <x:v>425</x:v>
      </x:c>
      <x:c r="G289" s="48">
        <x:v>425</x:v>
      </x:c>
      <x:c r="H289" s="62"/>
      <x:c r="I289" s="86">
        <x:f>E289-F289</x:f>
        <x:v>425</x:v>
      </x:c>
      <x:c r="J289" s="76">
        <x:v>425</x:v>
      </x:c>
      <x:c r="K289" s="40"/>
    </x:row>
    <x:row r="290" spans="1:11" s="16" customFormat="1" ht="32.25" customHeight="1">
      <x:c r="A290" s="82" t="s">
        <x:v>396</x:v>
      </x:c>
      <x:c r="B290" s="46">
        <x:v>15</x:v>
      </x:c>
      <x:c r="C290" s="36" t="s">
        <x:v>238</x:v>
      </x:c>
      <x:c r="D290" s="47" t="s">
        <x:v>33</x:v>
      </x:c>
      <x:c r="E290" s="48">
        <x:v>3200</x:v>
      </x:c>
      <x:c r="F290" s="48">
        <x:v>1600</x:v>
      </x:c>
      <x:c r="G290" s="48">
        <x:v>1600</x:v>
      </x:c>
      <x:c r="H290" s="49"/>
      <x:c r="I290" s="86">
        <x:f>E290-F290</x:f>
        <x:v>1600</x:v>
      </x:c>
      <x:c r="J290" s="77">
        <x:v>1600</x:v>
      </x:c>
      <x:c r="K290" s="40"/>
    </x:row>
    <x:row r="291" spans="1:11" s="16" customFormat="1" ht="32.25" customHeight="1">
      <x:c r="A291" s="82" t="s">
        <x:v>396</x:v>
      </x:c>
      <x:c r="B291" s="46">
        <x:v>16</x:v>
      </x:c>
      <x:c r="C291" s="36" t="s">
        <x:v>317</x:v>
      </x:c>
      <x:c r="D291" s="47" t="s">
        <x:v>71</x:v>
      </x:c>
      <x:c r="E291" s="48">
        <x:v>1900</x:v>
      </x:c>
      <x:c r="F291" s="48">
        <x:v>950</x:v>
      </x:c>
      <x:c r="G291" s="48">
        <x:v>950</x:v>
      </x:c>
      <x:c r="H291" s="49"/>
      <x:c r="I291" s="86">
        <x:f>E291-F291</x:f>
        <x:v>950</x:v>
      </x:c>
      <x:c r="J291" s="77">
        <x:v>950</x:v>
      </x:c>
      <x:c r="K291" s="40"/>
    </x:row>
    <x:row r="292" spans="1:11" s="16" customFormat="1" ht="32.25" customHeight="1">
      <x:c r="A292" s="82" t="s">
        <x:v>396</x:v>
      </x:c>
      <x:c r="B292" s="46">
        <x:v>17</x:v>
      </x:c>
      <x:c r="C292" s="36" t="s">
        <x:v>318</x:v>
      </x:c>
      <x:c r="D292" s="47" t="s">
        <x:v>49</x:v>
      </x:c>
      <x:c r="E292" s="48">
        <x:v>3300</x:v>
      </x:c>
      <x:c r="F292" s="48">
        <x:v>1650</x:v>
      </x:c>
      <x:c r="G292" s="48">
        <x:v>1650</x:v>
      </x:c>
      <x:c r="H292" s="49"/>
      <x:c r="I292" s="86">
        <x:f>E292-F292</x:f>
        <x:v>1650</x:v>
      </x:c>
      <x:c r="J292" s="77">
        <x:v>1650</x:v>
      </x:c>
      <x:c r="K292" s="40"/>
    </x:row>
    <x:row r="293" spans="1:11" s="16" customFormat="1" ht="32.25" customHeight="1">
      <x:c r="A293" s="82" t="s">
        <x:v>396</x:v>
      </x:c>
      <x:c r="B293" s="46">
        <x:v>18</x:v>
      </x:c>
      <x:c r="C293" s="36" t="s">
        <x:v>319</x:v>
      </x:c>
      <x:c r="D293" s="47" t="s">
        <x:v>49</x:v>
      </x:c>
      <x:c r="E293" s="48">
        <x:v>3300</x:v>
      </x:c>
      <x:c r="F293" s="48">
        <x:v>1650</x:v>
      </x:c>
      <x:c r="G293" s="48">
        <x:v>1650</x:v>
      </x:c>
      <x:c r="H293" s="61"/>
      <x:c r="I293" s="86">
        <x:f>E293-F293</x:f>
        <x:v>1650</x:v>
      </x:c>
      <x:c r="J293" s="76">
        <x:v>1650</x:v>
      </x:c>
      <x:c r="K293" s="40"/>
    </x:row>
    <x:row r="294" spans="1:11" s="16" customFormat="1" ht="32.25" customHeight="1">
      <x:c r="A294" s="82" t="s">
        <x:v>396</x:v>
      </x:c>
      <x:c r="B294" s="46">
        <x:v>19</x:v>
      </x:c>
      <x:c r="C294" s="36" t="s">
        <x:v>170</x:v>
      </x:c>
      <x:c r="D294" s="47" t="s">
        <x:v>36</x:v>
      </x:c>
      <x:c r="E294" s="48">
        <x:v>850</x:v>
      </x:c>
      <x:c r="F294" s="48">
        <x:v>425</x:v>
      </x:c>
      <x:c r="G294" s="48">
        <x:v>425</x:v>
      </x:c>
      <x:c r="H294" s="49"/>
      <x:c r="I294" s="86">
        <x:f>E294-F294</x:f>
        <x:v>425</x:v>
      </x:c>
      <x:c r="J294" s="77">
        <x:v>425</x:v>
      </x:c>
      <x:c r="K294" s="40"/>
    </x:row>
    <x:row r="295" spans="1:11" s="16" customFormat="1" ht="32.25" customHeight="1">
      <x:c r="A295" s="82" t="s">
        <x:v>396</x:v>
      </x:c>
      <x:c r="B295" s="46">
        <x:v>20</x:v>
      </x:c>
      <x:c r="C295" s="36" t="s">
        <x:v>320</x:v>
      </x:c>
      <x:c r="D295" s="47" t="s">
        <x:v>18</x:v>
      </x:c>
      <x:c r="E295" s="48">
        <x:v>800</x:v>
      </x:c>
      <x:c r="F295" s="48">
        <x:v>400</x:v>
      </x:c>
      <x:c r="G295" s="48">
        <x:v>400</x:v>
      </x:c>
      <x:c r="H295" s="49"/>
      <x:c r="I295" s="86">
        <x:f>E295-F295</x:f>
        <x:v>400</x:v>
      </x:c>
      <x:c r="J295" s="77">
        <x:v>400</x:v>
      </x:c>
      <x:c r="K295" s="40"/>
    </x:row>
    <x:row r="296" spans="1:11" s="16" customFormat="1" ht="32.25" customHeight="1">
      <x:c r="A296" s="82" t="s">
        <x:v>396</x:v>
      </x:c>
      <x:c r="B296" s="46">
        <x:v>21</x:v>
      </x:c>
      <x:c r="C296" s="36" t="s">
        <x:v>321</x:v>
      </x:c>
      <x:c r="D296" s="47" t="s">
        <x:v>79</x:v>
      </x:c>
      <x:c r="E296" s="48">
        <x:v>3300</x:v>
      </x:c>
      <x:c r="F296" s="48">
        <x:v>1650</x:v>
      </x:c>
      <x:c r="G296" s="48">
        <x:v>1650</x:v>
      </x:c>
      <x:c r="H296" s="61"/>
      <x:c r="I296" s="86">
        <x:f>E296-F296</x:f>
        <x:v>1650</x:v>
      </x:c>
      <x:c r="J296" s="76">
        <x:v>1650</x:v>
      </x:c>
      <x:c r="K296" s="40"/>
    </x:row>
    <x:row r="297" spans="1:23" s="16" customFormat="1" ht="32.25" customHeight="1">
      <x:c r="A297" s="23" t="s">
        <x:v>397</x:v>
      </x:c>
      <x:c r="B297" s="24"/>
      <x:c r="C297" s="24"/>
      <x:c r="D297" s="25"/>
      <x:c r="E297" s="26">
        <x:f>SUM(E298:E319)</x:f>
        <x:v>49645</x:v>
      </x:c>
      <x:c r="F297" s="26">
        <x:f>SUM(F298:F319)</x:f>
        <x:v>24580</x:v>
      </x:c>
      <x:c r="G297" s="26">
        <x:f>SUM(G298:G319)</x:f>
        <x:v>0</x:v>
      </x:c>
      <x:c r="H297" s="26">
        <x:f>SUM(H298:H319)</x:f>
        <x:v>0</x:v>
      </x:c>
      <x:c r="I297" s="27">
        <x:f>SUM(I298:I319)</x:f>
        <x:v>25065</x:v>
      </x:c>
      <x:c r="J297" s="69">
        <x:f>SUM(J298:J319)</x:f>
        <x:v>24580</x:v>
      </x:c>
      <x:c r="K297" s="32"/>
      <x:c r="L297" s="22"/>
      <x:c r="M297" s="22"/>
      <x:c r="N297" s="22"/>
      <x:c r="O297" s="22"/>
      <x:c r="P297" s="22"/>
      <x:c r="Q297" s="22"/>
      <x:c r="R297" s="22"/>
      <x:c r="S297" s="22"/>
      <x:c r="T297" s="22"/>
      <x:c r="U297" s="22"/>
      <x:c r="V297" s="22"/>
      <x:c r="W297" s="22"/>
    </x:row>
    <x:row r="298" spans="1:11" s="16" customFormat="1" ht="32.25" customHeight="1">
      <x:c r="A298" s="56" t="s">
        <x:v>391</x:v>
      </x:c>
      <x:c r="B298" s="35">
        <x:v>1</x:v>
      </x:c>
      <x:c r="C298" s="36" t="s">
        <x:v>214</x:v>
      </x:c>
      <x:c r="D298" s="37" t="s">
        <x:v>40</x:v>
      </x:c>
      <x:c r="E298" s="87">
        <x:v>1600</x:v>
      </x:c>
      <x:c r="F298" s="87">
        <x:v>800</x:v>
      </x:c>
      <x:c r="G298" s="51"/>
      <x:c r="H298" s="51"/>
      <x:c r="I298" s="85">
        <x:f>E298-F298</x:f>
        <x:v>800</x:v>
      </x:c>
      <x:c r="J298" s="75">
        <x:v>800</x:v>
      </x:c>
      <x:c r="K298" s="40"/>
    </x:row>
    <x:row r="299" spans="1:11" s="16" customFormat="1" ht="32.25" customHeight="1">
      <x:c r="A299" s="56" t="s">
        <x:v>391</x:v>
      </x:c>
      <x:c r="B299" s="35">
        <x:v>2</x:v>
      </x:c>
      <x:c r="C299" s="36" t="s">
        <x:v>322</x:v>
      </x:c>
      <x:c r="D299" s="47" t="s">
        <x:v>57</x:v>
      </x:c>
      <x:c r="E299" s="87">
        <x:v>2770</x:v>
      </x:c>
      <x:c r="F299" s="87">
        <x:v>1385</x:v>
      </x:c>
      <x:c r="G299" s="51"/>
      <x:c r="H299" s="51"/>
      <x:c r="I299" s="85">
        <x:f>E299-F299</x:f>
        <x:v>1385</x:v>
      </x:c>
      <x:c r="J299" s="75">
        <x:v>1385</x:v>
      </x:c>
      <x:c r="K299" s="40"/>
    </x:row>
    <x:row r="300" spans="1:11" s="16" customFormat="1" ht="32.25" customHeight="1">
      <x:c r="A300" s="56" t="s">
        <x:v>391</x:v>
      </x:c>
      <x:c r="B300" s="35">
        <x:v>3</x:v>
      </x:c>
      <x:c r="C300" s="36" t="s">
        <x:v>323</x:v>
      </x:c>
      <x:c r="D300" s="37" t="s">
        <x:v>40</x:v>
      </x:c>
      <x:c r="E300" s="64">
        <x:v>1350</x:v>
      </x:c>
      <x:c r="F300" s="64">
        <x:v>675</x:v>
      </x:c>
      <x:c r="G300" s="51"/>
      <x:c r="H300" s="51"/>
      <x:c r="I300" s="85">
        <x:f>E300-F300</x:f>
        <x:v>675</x:v>
      </x:c>
      <x:c r="J300" s="75">
        <x:v>675</x:v>
      </x:c>
      <x:c r="K300" s="40"/>
    </x:row>
    <x:row r="301" spans="1:11" s="16" customFormat="1" ht="32.25" customHeight="1">
      <x:c r="A301" s="56" t="s">
        <x:v>391</x:v>
      </x:c>
      <x:c r="B301" s="35">
        <x:v>4</x:v>
      </x:c>
      <x:c r="C301" s="36" t="s">
        <x:v>324</x:v>
      </x:c>
      <x:c r="D301" s="37" t="s">
        <x:v>386</x:v>
      </x:c>
      <x:c r="E301" s="87">
        <x:v>2200</x:v>
      </x:c>
      <x:c r="F301" s="87">
        <x:v>1100</x:v>
      </x:c>
      <x:c r="G301" s="51"/>
      <x:c r="H301" s="51"/>
      <x:c r="I301" s="85">
        <x:f>E301-F301</x:f>
        <x:v>1100</x:v>
      </x:c>
      <x:c r="J301" s="75">
        <x:v>1100</x:v>
      </x:c>
      <x:c r="K301" s="40"/>
    </x:row>
    <x:row r="302" spans="1:11" s="16" customFormat="1" ht="32.25" customHeight="1">
      <x:c r="A302" s="56" t="s">
        <x:v>391</x:v>
      </x:c>
      <x:c r="B302" s="35">
        <x:v>5</x:v>
      </x:c>
      <x:c r="C302" s="36" t="s">
        <x:v>325</x:v>
      </x:c>
      <x:c r="D302" s="37" t="s">
        <x:v>25</x:v>
      </x:c>
      <x:c r="E302" s="87">
        <x:v>2470</x:v>
      </x:c>
      <x:c r="F302" s="87">
        <x:v>1235</x:v>
      </x:c>
      <x:c r="G302" s="51"/>
      <x:c r="H302" s="51"/>
      <x:c r="I302" s="85">
        <x:f>E302-F302</x:f>
        <x:v>1235</x:v>
      </x:c>
      <x:c r="J302" s="75">
        <x:v>1235</x:v>
      </x:c>
      <x:c r="K302" s="40"/>
    </x:row>
    <x:row r="303" spans="1:11" s="16" customFormat="1" ht="32.25" customHeight="1">
      <x:c r="A303" s="56" t="s">
        <x:v>391</x:v>
      </x:c>
      <x:c r="B303" s="35">
        <x:v>6</x:v>
      </x:c>
      <x:c r="C303" s="36" t="s">
        <x:v>326</x:v>
      </x:c>
      <x:c r="D303" s="37" t="s">
        <x:v>40</x:v>
      </x:c>
      <x:c r="E303" s="87">
        <x:v>2900</x:v>
      </x:c>
      <x:c r="F303" s="87">
        <x:v>1450</x:v>
      </x:c>
      <x:c r="G303" s="51"/>
      <x:c r="H303" s="51"/>
      <x:c r="I303" s="85">
        <x:f>E303-F303</x:f>
        <x:v>1450</x:v>
      </x:c>
      <x:c r="J303" s="75">
        <x:v>1450</x:v>
      </x:c>
      <x:c r="K303" s="40"/>
    </x:row>
    <x:row r="304" spans="1:11" s="16" customFormat="1" ht="32.25" customHeight="1">
      <x:c r="A304" s="56" t="s">
        <x:v>391</x:v>
      </x:c>
      <x:c r="B304" s="35">
        <x:v>7</x:v>
      </x:c>
      <x:c r="C304" s="36" t="s">
        <x:v>327</x:v>
      </x:c>
      <x:c r="D304" s="37" t="s">
        <x:v>35</x:v>
      </x:c>
      <x:c r="E304" s="87">
        <x:v>1000</x:v>
      </x:c>
      <x:c r="F304" s="87">
        <x:v>500</x:v>
      </x:c>
      <x:c r="G304" s="51"/>
      <x:c r="H304" s="51"/>
      <x:c r="I304" s="85">
        <x:f>E304-F304</x:f>
        <x:v>500</x:v>
      </x:c>
      <x:c r="J304" s="73">
        <x:v>500</x:v>
      </x:c>
      <x:c r="K304" s="40"/>
    </x:row>
    <x:row r="305" spans="1:11" s="34" customFormat="1" ht="32.25" customHeight="1">
      <x:c r="A305" s="56" t="s">
        <x:v>391</x:v>
      </x:c>
      <x:c r="B305" s="35">
        <x:v>8</x:v>
      </x:c>
      <x:c r="C305" s="36" t="s">
        <x:v>328</x:v>
      </x:c>
      <x:c r="D305" s="37" t="s">
        <x:v>72</x:v>
      </x:c>
      <x:c r="E305" s="87">
        <x:f>SUM(F305:G305)</x:f>
        <x:v>465</x:v>
      </x:c>
      <x:c r="F305" s="87">
        <x:v>465</x:v>
      </x:c>
      <x:c r="G305" s="51"/>
      <x:c r="H305" s="51"/>
      <x:c r="I305" s="85">
        <x:f>E305-F305</x:f>
        <x:v>0</x:v>
      </x:c>
      <x:c r="J305" s="75">
        <x:v>465</x:v>
      </x:c>
      <x:c r="K305" s="40"/>
    </x:row>
    <x:row r="306" spans="1:11" s="16" customFormat="1" ht="32.25" customHeight="1">
      <x:c r="A306" s="56" t="s">
        <x:v>391</x:v>
      </x:c>
      <x:c r="B306" s="35">
        <x:v>9</x:v>
      </x:c>
      <x:c r="C306" s="36" t="s">
        <x:v>299</x:v>
      </x:c>
      <x:c r="D306" s="37" t="s">
        <x:v>28</x:v>
      </x:c>
      <x:c r="E306" s="87">
        <x:v>2100</x:v>
      </x:c>
      <x:c r="F306" s="87">
        <x:v>1050</x:v>
      </x:c>
      <x:c r="G306" s="51"/>
      <x:c r="H306" s="51"/>
      <x:c r="I306" s="85">
        <x:f>E306-F306</x:f>
        <x:v>1050</x:v>
      </x:c>
      <x:c r="J306" s="78">
        <x:v>1050</x:v>
      </x:c>
      <x:c r="K306" s="40"/>
    </x:row>
    <x:row r="307" spans="1:11" s="16" customFormat="1" ht="32.25" customHeight="1">
      <x:c r="A307" s="56" t="s">
        <x:v>391</x:v>
      </x:c>
      <x:c r="B307" s="35">
        <x:v>10</x:v>
      </x:c>
      <x:c r="C307" s="36" t="s">
        <x:v>329</x:v>
      </x:c>
      <x:c r="D307" s="37" t="s">
        <x:v>72</x:v>
      </x:c>
      <x:c r="E307" s="87">
        <x:v>930</x:v>
      </x:c>
      <x:c r="F307" s="87">
        <x:v>465</x:v>
      </x:c>
      <x:c r="G307" s="51"/>
      <x:c r="H307" s="51"/>
      <x:c r="I307" s="85">
        <x:f>E307-F307</x:f>
        <x:v>465</x:v>
      </x:c>
      <x:c r="J307" s="78">
        <x:v>465</x:v>
      </x:c>
      <x:c r="K307" s="40"/>
    </x:row>
    <x:row r="308" spans="1:11" s="16" customFormat="1" ht="32.25" customHeight="1">
      <x:c r="A308" s="56" t="s">
        <x:v>391</x:v>
      </x:c>
      <x:c r="B308" s="35">
        <x:v>11</x:v>
      </x:c>
      <x:c r="C308" s="36" t="s">
        <x:v>119</x:v>
      </x:c>
      <x:c r="D308" s="37" t="s">
        <x:v>56</x:v>
      </x:c>
      <x:c r="E308" s="87">
        <x:v>1300</x:v>
      </x:c>
      <x:c r="F308" s="87">
        <x:v>650</x:v>
      </x:c>
      <x:c r="G308" s="51"/>
      <x:c r="H308" s="51"/>
      <x:c r="I308" s="85">
        <x:f>E308-F308</x:f>
        <x:v>650</x:v>
      </x:c>
      <x:c r="J308" s="79">
        <x:v>650</x:v>
      </x:c>
      <x:c r="K308" s="40"/>
    </x:row>
    <x:row r="309" spans="1:11" s="16" customFormat="1" ht="32.25" customHeight="1">
      <x:c r="A309" s="56" t="s">
        <x:v>391</x:v>
      </x:c>
      <x:c r="B309" s="35">
        <x:v>12</x:v>
      </x:c>
      <x:c r="C309" s="36" t="s">
        <x:v>330</x:v>
      </x:c>
      <x:c r="D309" s="37" t="s">
        <x:v>21</x:v>
      </x:c>
      <x:c r="E309" s="87">
        <x:v>4000</x:v>
      </x:c>
      <x:c r="F309" s="87">
        <x:v>2000</x:v>
      </x:c>
      <x:c r="G309" s="51"/>
      <x:c r="H309" s="51"/>
      <x:c r="I309" s="85">
        <x:f>E309-F309</x:f>
        <x:v>2000</x:v>
      </x:c>
      <x:c r="J309" s="79">
        <x:v>2000</x:v>
      </x:c>
      <x:c r="K309" s="40"/>
    </x:row>
    <x:row r="310" spans="1:11" s="16" customFormat="1" ht="32.25" customHeight="1">
      <x:c r="A310" s="56" t="s">
        <x:v>391</x:v>
      </x:c>
      <x:c r="B310" s="35">
        <x:v>13</x:v>
      </x:c>
      <x:c r="C310" s="36" t="s">
        <x:v>103</x:v>
      </x:c>
      <x:c r="D310" s="37" t="s">
        <x:v>48</x:v>
      </x:c>
      <x:c r="E310" s="87">
        <x:v>4000</x:v>
      </x:c>
      <x:c r="F310" s="87">
        <x:v>2000</x:v>
      </x:c>
      <x:c r="G310" s="53"/>
      <x:c r="H310" s="53"/>
      <x:c r="I310" s="85">
        <x:f>E310-F310</x:f>
        <x:v>2000</x:v>
      </x:c>
      <x:c r="J310" s="78">
        <x:v>2000</x:v>
      </x:c>
      <x:c r="K310" s="40"/>
    </x:row>
    <x:row r="311" spans="1:11" s="16" customFormat="1" ht="32.25" customHeight="1">
      <x:c r="A311" s="56" t="s">
        <x:v>391</x:v>
      </x:c>
      <x:c r="B311" s="35">
        <x:v>14</x:v>
      </x:c>
      <x:c r="C311" s="36" t="s">
        <x:v>331</x:v>
      </x:c>
      <x:c r="D311" s="37" t="s">
        <x:v>52</x:v>
      </x:c>
      <x:c r="E311" s="87">
        <x:v>2800</x:v>
      </x:c>
      <x:c r="F311" s="87">
        <x:v>1400</x:v>
      </x:c>
      <x:c r="G311" s="51"/>
      <x:c r="H311" s="51"/>
      <x:c r="I311" s="85">
        <x:f>E311-F311</x:f>
        <x:v>1400</x:v>
      </x:c>
      <x:c r="J311" s="78">
        <x:v>1400</x:v>
      </x:c>
      <x:c r="K311" s="40"/>
    </x:row>
    <x:row r="312" spans="1:11" s="16" customFormat="1" ht="32.25" customHeight="1">
      <x:c r="A312" s="56" t="s">
        <x:v>391</x:v>
      </x:c>
      <x:c r="B312" s="35">
        <x:v>15</x:v>
      </x:c>
      <x:c r="C312" s="36" t="s">
        <x:v>332</x:v>
      </x:c>
      <x:c r="D312" s="37" t="s">
        <x:v>67</x:v>
      </x:c>
      <x:c r="E312" s="87">
        <x:v>4950</x:v>
      </x:c>
      <x:c r="F312" s="87">
        <x:v>2000</x:v>
      </x:c>
      <x:c r="G312" s="51"/>
      <x:c r="H312" s="51"/>
      <x:c r="I312" s="85">
        <x:f>E312-F312</x:f>
        <x:v>2950</x:v>
      </x:c>
      <x:c r="J312" s="78">
        <x:v>2000</x:v>
      </x:c>
      <x:c r="K312" s="40"/>
    </x:row>
    <x:row r="313" spans="1:11" s="16" customFormat="1" ht="32.25" customHeight="1">
      <x:c r="A313" s="56" t="s">
        <x:v>391</x:v>
      </x:c>
      <x:c r="B313" s="35">
        <x:v>16</x:v>
      </x:c>
      <x:c r="C313" s="36" t="s">
        <x:v>333</x:v>
      </x:c>
      <x:c r="D313" s="37" t="s">
        <x:v>61</x:v>
      </x:c>
      <x:c r="E313" s="87">
        <x:v>1400</x:v>
      </x:c>
      <x:c r="F313" s="87">
        <x:v>700</x:v>
      </x:c>
      <x:c r="G313" s="53"/>
      <x:c r="H313" s="53"/>
      <x:c r="I313" s="85">
        <x:f>E313-F313</x:f>
        <x:v>700</x:v>
      </x:c>
      <x:c r="J313" s="78">
        <x:v>700</x:v>
      </x:c>
      <x:c r="K313" s="40"/>
    </x:row>
    <x:row r="314" spans="1:11" s="16" customFormat="1" ht="32.25" customHeight="1">
      <x:c r="A314" s="56" t="s">
        <x:v>391</x:v>
      </x:c>
      <x:c r="B314" s="35">
        <x:v>17</x:v>
      </x:c>
      <x:c r="C314" s="36" t="s">
        <x:v>334</x:v>
      </x:c>
      <x:c r="D314" s="37" t="s">
        <x:v>23</x:v>
      </x:c>
      <x:c r="E314" s="87">
        <x:v>2410</x:v>
      </x:c>
      <x:c r="F314" s="87">
        <x:v>1205</x:v>
      </x:c>
      <x:c r="G314" s="51"/>
      <x:c r="H314" s="51"/>
      <x:c r="I314" s="85">
        <x:f>E314-F314</x:f>
        <x:v>1205</x:v>
      </x:c>
      <x:c r="J314" s="78">
        <x:v>1205</x:v>
      </x:c>
      <x:c r="K314" s="40"/>
    </x:row>
    <x:row r="315" spans="1:11" s="16" customFormat="1" ht="32.25" customHeight="1">
      <x:c r="A315" s="56" t="s">
        <x:v>391</x:v>
      </x:c>
      <x:c r="B315" s="35">
        <x:v>18</x:v>
      </x:c>
      <x:c r="C315" s="36" t="s">
        <x:v>153</x:v>
      </x:c>
      <x:c r="D315" s="37" t="s">
        <x:v>27</x:v>
      </x:c>
      <x:c r="E315" s="87">
        <x:v>950</x:v>
      </x:c>
      <x:c r="F315" s="87">
        <x:v>475</x:v>
      </x:c>
      <x:c r="G315" s="51"/>
      <x:c r="H315" s="51"/>
      <x:c r="I315" s="85">
        <x:f>E315-F315</x:f>
        <x:v>475</x:v>
      </x:c>
      <x:c r="J315" s="78">
        <x:v>475</x:v>
      </x:c>
      <x:c r="K315" s="40"/>
    </x:row>
    <x:row r="316" spans="1:11" customFormat="1" ht="32.25" customHeight="1">
      <x:c r="A316" s="56" t="s">
        <x:v>391</x:v>
      </x:c>
      <x:c r="B316" s="35">
        <x:v>19</x:v>
      </x:c>
      <x:c r="C316" s="36" t="s">
        <x:v>335</x:v>
      </x:c>
      <x:c r="D316" s="37" t="s">
        <x:v>38</x:v>
      </x:c>
      <x:c r="E316" s="87">
        <x:v>1300</x:v>
      </x:c>
      <x:c r="F316" s="87">
        <x:v>650</x:v>
      </x:c>
      <x:c r="G316" s="57"/>
      <x:c r="H316" s="57"/>
      <x:c r="I316" s="85">
        <x:f>E316-F316</x:f>
        <x:v>650</x:v>
      </x:c>
      <x:c r="J316" s="75">
        <x:v>650</x:v>
      </x:c>
      <x:c r="K316" s="88"/>
    </x:row>
    <x:row r="317" spans="1:11" customFormat="1" ht="32.25" customHeight="1">
      <x:c r="A317" s="56" t="s">
        <x:v>391</x:v>
      </x:c>
      <x:c r="B317" s="35">
        <x:v>20</x:v>
      </x:c>
      <x:c r="C317" s="36" t="s">
        <x:v>336</x:v>
      </x:c>
      <x:c r="D317" s="37" t="s">
        <x:v>24</x:v>
      </x:c>
      <x:c r="E317" s="87">
        <x:v>3400</x:v>
      </x:c>
      <x:c r="F317" s="87">
        <x:v>1700</x:v>
      </x:c>
      <x:c r="G317" s="57"/>
      <x:c r="H317" s="57"/>
      <x:c r="I317" s="85">
        <x:f>E317-F317</x:f>
        <x:v>1700</x:v>
      </x:c>
      <x:c r="J317" s="75">
        <x:v>1700</x:v>
      </x:c>
      <x:c r="K317" s="88"/>
    </x:row>
    <x:row r="318" spans="1:11" customFormat="1" ht="32.25" customHeight="1">
      <x:c r="A318" s="56" t="s">
        <x:v>391</x:v>
      </x:c>
      <x:c r="B318" s="35">
        <x:v>21</x:v>
      </x:c>
      <x:c r="C318" s="36" t="s">
        <x:v>337</x:v>
      </x:c>
      <x:c r="D318" s="37" t="s">
        <x:v>26</x:v>
      </x:c>
      <x:c r="E318" s="87">
        <x:v>4000</x:v>
      </x:c>
      <x:c r="F318" s="87">
        <x:v>2000</x:v>
      </x:c>
      <x:c r="G318" s="57"/>
      <x:c r="H318" s="57"/>
      <x:c r="I318" s="85">
        <x:f>E318-F318</x:f>
        <x:v>2000</x:v>
      </x:c>
      <x:c r="J318" s="75">
        <x:v>2000</x:v>
      </x:c>
      <x:c r="K318" s="88"/>
    </x:row>
    <x:row r="319" spans="1:11" customFormat="1" ht="32.25" customHeight="1">
      <x:c r="A319" s="56" t="s">
        <x:v>391</x:v>
      </x:c>
      <x:c r="B319" s="35">
        <x:v>22</x:v>
      </x:c>
      <x:c r="C319" s="36" t="s">
        <x:v>338</x:v>
      </x:c>
      <x:c r="D319" s="37" t="s">
        <x:v>40</x:v>
      </x:c>
      <x:c r="E319" s="65">
        <x:v>1350</x:v>
      </x:c>
      <x:c r="F319" s="64">
        <x:v>675</x:v>
      </x:c>
      <x:c r="G319" s="57"/>
      <x:c r="H319" s="57"/>
      <x:c r="I319" s="85">
        <x:f>E319-F319</x:f>
        <x:v>675</x:v>
      </x:c>
      <x:c r="J319" s="75">
        <x:v>675</x:v>
      </x:c>
      <x:c r="K319" s="88"/>
    </x:row>
    <x:row r="320" spans="1:23" s="16" customFormat="1" ht="32.25" customHeight="1">
      <x:c r="A320" s="23" t="s">
        <x:v>397</x:v>
      </x:c>
      <x:c r="B320" s="24"/>
      <x:c r="C320" s="24"/>
      <x:c r="D320" s="25"/>
      <x:c r="E320" s="26">
        <x:f>SUM(E321:E357)</x:f>
        <x:v>80725</x:v>
      </x:c>
      <x:c r="F320" s="26">
        <x:f>SUM(F321:F357)</x:f>
        <x:v>39434</x:v>
      </x:c>
      <x:c r="G320" s="26">
        <x:f>SUM(G321:G357)</x:f>
        <x:v>0</x:v>
      </x:c>
      <x:c r="H320" s="26">
        <x:f>SUM(H321:H357)</x:f>
        <x:v>0</x:v>
      </x:c>
      <x:c r="I320" s="27">
        <x:f>SUM(I321:I357)</x:f>
        <x:v>41291</x:v>
      </x:c>
      <x:c r="J320" s="69">
        <x:f>SUM(J321:J357)</x:f>
        <x:v>39434</x:v>
      </x:c>
      <x:c r="K320" s="32"/>
      <x:c r="L320" s="22"/>
      <x:c r="M320" s="22"/>
      <x:c r="N320" s="22"/>
      <x:c r="O320" s="22"/>
      <x:c r="P320" s="22"/>
      <x:c r="Q320" s="22"/>
      <x:c r="R320" s="22"/>
      <x:c r="S320" s="22"/>
      <x:c r="T320" s="22"/>
      <x:c r="U320" s="22"/>
      <x:c r="V320" s="22"/>
      <x:c r="W320" s="22"/>
    </x:row>
    <x:row r="321" spans="1:11" customFormat="1" ht="32.25" customHeight="1">
      <x:c r="A321" s="56" t="s">
        <x:v>389</x:v>
      </x:c>
      <x:c r="B321" s="35">
        <x:v>1</x:v>
      </x:c>
      <x:c r="C321" s="36" t="s">
        <x:v>339</x:v>
      </x:c>
      <x:c r="D321" s="37" t="s">
        <x:v>30</x:v>
      </x:c>
      <x:c r="E321" s="38">
        <x:v>855</x:v>
      </x:c>
      <x:c r="F321" s="38">
        <x:v>427</x:v>
      </x:c>
      <x:c r="G321" s="57"/>
      <x:c r="H321" s="57"/>
      <x:c r="I321" s="85">
        <x:f>E321-F321</x:f>
        <x:v>428</x:v>
      </x:c>
      <x:c r="J321" s="75">
        <x:v>427</x:v>
      </x:c>
      <x:c r="K321" s="40"/>
    </x:row>
    <x:row r="322" spans="1:11" customFormat="1" ht="32.25" customHeight="1">
      <x:c r="A322" s="56" t="s">
        <x:v>389</x:v>
      </x:c>
      <x:c r="B322" s="35">
        <x:v>2</x:v>
      </x:c>
      <x:c r="C322" s="36" t="s">
        <x:v>340</x:v>
      </x:c>
      <x:c r="D322" s="37" t="s">
        <x:v>40</x:v>
      </x:c>
      <x:c r="E322" s="38">
        <x:v>2400</x:v>
      </x:c>
      <x:c r="F322" s="38">
        <x:f>E322/2</x:f>
        <x:v>1200</x:v>
      </x:c>
      <x:c r="G322" s="57"/>
      <x:c r="H322" s="57"/>
      <x:c r="I322" s="85">
        <x:f>E322-F322</x:f>
        <x:v>1200</x:v>
      </x:c>
      <x:c r="J322" s="75">
        <x:v>1200</x:v>
      </x:c>
      <x:c r="K322" s="40"/>
    </x:row>
    <x:row r="323" spans="1:11" ht="32.25" customHeight="1">
      <x:c r="A323" s="56" t="s">
        <x:v>389</x:v>
      </x:c>
      <x:c r="B323" s="35">
        <x:v>3</x:v>
      </x:c>
      <x:c r="C323" s="36" t="s">
        <x:v>341</x:v>
      </x:c>
      <x:c r="D323" s="37" t="s">
        <x:v>55</x:v>
      </x:c>
      <x:c r="E323" s="38">
        <x:v>2200</x:v>
      </x:c>
      <x:c r="F323" s="38">
        <x:f>E323/2</x:f>
        <x:v>1100</x:v>
      </x:c>
      <x:c r="G323" s="51"/>
      <x:c r="H323" s="51"/>
      <x:c r="I323" s="85">
        <x:f>E323-F323</x:f>
        <x:v>1100</x:v>
      </x:c>
      <x:c r="J323" s="75">
        <x:v>1100</x:v>
      </x:c>
      <x:c r="K323" s="40"/>
    </x:row>
    <x:row r="324" spans="1:11" ht="32.25" customHeight="1">
      <x:c r="A324" s="56" t="s">
        <x:v>389</x:v>
      </x:c>
      <x:c r="B324" s="35">
        <x:v>4</x:v>
      </x:c>
      <x:c r="C324" s="36" t="s">
        <x:v>342</x:v>
      </x:c>
      <x:c r="D324" s="37" t="s">
        <x:v>30</x:v>
      </x:c>
      <x:c r="E324" s="38">
        <x:v>855</x:v>
      </x:c>
      <x:c r="F324" s="38">
        <x:v>427</x:v>
      </x:c>
      <x:c r="G324" s="57"/>
      <x:c r="H324" s="57"/>
      <x:c r="I324" s="85">
        <x:f>E324-F324</x:f>
        <x:v>428</x:v>
      </x:c>
      <x:c r="J324" s="75">
        <x:v>427</x:v>
      </x:c>
      <x:c r="K324" s="40"/>
    </x:row>
    <x:row r="325" spans="1:11" ht="32.25" customHeight="1">
      <x:c r="A325" s="56" t="s">
        <x:v>389</x:v>
      </x:c>
      <x:c r="B325" s="35">
        <x:v>5</x:v>
      </x:c>
      <x:c r="C325" s="36" t="s">
        <x:v>332</x:v>
      </x:c>
      <x:c r="D325" s="37" t="s">
        <x:v>23</x:v>
      </x:c>
      <x:c r="E325" s="52">
        <x:v>2630</x:v>
      </x:c>
      <x:c r="F325" s="38">
        <x:f>E325/2</x:f>
        <x:v>1315</x:v>
      </x:c>
      <x:c r="G325" s="57"/>
      <x:c r="H325" s="57"/>
      <x:c r="I325" s="85">
        <x:f>E325-F325</x:f>
        <x:v>1315</x:v>
      </x:c>
      <x:c r="J325" s="75">
        <x:v>1315</x:v>
      </x:c>
      <x:c r="K325" s="40"/>
    </x:row>
    <x:row r="326" spans="1:11" ht="32.25" customHeight="1">
      <x:c r="A326" s="56" t="s">
        <x:v>389</x:v>
      </x:c>
      <x:c r="B326" s="35">
        <x:v>6</x:v>
      </x:c>
      <x:c r="C326" s="36" t="s">
        <x:v>343</x:v>
      </x:c>
      <x:c r="D326" s="37" t="s">
        <x:v>35</x:v>
      </x:c>
      <x:c r="E326" s="38">
        <x:v>1840</x:v>
      </x:c>
      <x:c r="F326" s="38">
        <x:f>E326/2</x:f>
        <x:v>920</x:v>
      </x:c>
      <x:c r="G326" s="57"/>
      <x:c r="H326" s="57"/>
      <x:c r="I326" s="85">
        <x:f>E326-F326</x:f>
        <x:v>920</x:v>
      </x:c>
      <x:c r="J326" s="75">
        <x:v>920</x:v>
      </x:c>
      <x:c r="K326" s="40"/>
    </x:row>
    <x:row r="327" spans="1:11" ht="32.25" customHeight="1">
      <x:c r="A327" s="56" t="s">
        <x:v>389</x:v>
      </x:c>
      <x:c r="B327" s="35">
        <x:v>7</x:v>
      </x:c>
      <x:c r="C327" s="36" t="s">
        <x:v>332</x:v>
      </x:c>
      <x:c r="D327" s="37" t="s">
        <x:v>30</x:v>
      </x:c>
      <x:c r="E327" s="38">
        <x:v>855</x:v>
      </x:c>
      <x:c r="F327" s="38">
        <x:v>427</x:v>
      </x:c>
      <x:c r="G327" s="57"/>
      <x:c r="H327" s="57"/>
      <x:c r="I327" s="85">
        <x:f>E327-F327</x:f>
        <x:v>428</x:v>
      </x:c>
      <x:c r="J327" s="75">
        <x:v>427</x:v>
      </x:c>
      <x:c r="K327" s="40"/>
    </x:row>
    <x:row r="328" spans="1:11" ht="32.25" customHeight="1">
      <x:c r="A328" s="56" t="s">
        <x:v>389</x:v>
      </x:c>
      <x:c r="B328" s="35">
        <x:v>8</x:v>
      </x:c>
      <x:c r="C328" s="36" t="s">
        <x:v>344</x:v>
      </x:c>
      <x:c r="D328" s="37" t="s">
        <x:v>26</x:v>
      </x:c>
      <x:c r="E328" s="38">
        <x:v>4650</x:v>
      </x:c>
      <x:c r="F328" s="38">
        <x:v>2000</x:v>
      </x:c>
      <x:c r="G328" s="57"/>
      <x:c r="H328" s="57"/>
      <x:c r="I328" s="85">
        <x:f>E328-F328</x:f>
        <x:v>2650</x:v>
      </x:c>
      <x:c r="J328" s="75">
        <x:v>2000</x:v>
      </x:c>
      <x:c r="K328" s="40"/>
    </x:row>
    <x:row r="329" spans="1:11" s="12" customFormat="1" ht="32.25" customHeight="1">
      <x:c r="A329" s="82" t="s">
        <x:v>389</x:v>
      </x:c>
      <x:c r="B329" s="35">
        <x:v>9</x:v>
      </x:c>
      <x:c r="C329" s="36" t="s">
        <x:v>285</x:v>
      </x:c>
      <x:c r="D329" s="47" t="s">
        <x:v>40</x:v>
      </x:c>
      <x:c r="E329" s="48">
        <x:v>3300</x:v>
      </x:c>
      <x:c r="F329" s="48">
        <x:v>1650</x:v>
      </x:c>
      <x:c r="G329" s="89"/>
      <x:c r="H329" s="89"/>
      <x:c r="I329" s="86">
        <x:f>E329-F329</x:f>
        <x:v>1650</x:v>
      </x:c>
      <x:c r="J329" s="76">
        <x:v>1650</x:v>
      </x:c>
      <x:c r="K329" s="83"/>
    </x:row>
    <x:row r="330" spans="1:11" ht="32.25" customHeight="1">
      <x:c r="A330" s="56" t="s">
        <x:v>389</x:v>
      </x:c>
      <x:c r="B330" s="35">
        <x:v>10</x:v>
      </x:c>
      <x:c r="C330" s="36" t="s">
        <x:v>345</x:v>
      </x:c>
      <x:c r="D330" s="37" t="s">
        <x:v>57</x:v>
      </x:c>
      <x:c r="E330" s="38">
        <x:v>2770</x:v>
      </x:c>
      <x:c r="F330" s="38">
        <x:f>E330/2</x:f>
        <x:v>1385</x:v>
      </x:c>
      <x:c r="G330" s="57"/>
      <x:c r="H330" s="57"/>
      <x:c r="I330" s="85">
        <x:f>E330-F330</x:f>
        <x:v>1385</x:v>
      </x:c>
      <x:c r="J330" s="75">
        <x:v>1385</x:v>
      </x:c>
      <x:c r="K330" s="40"/>
    </x:row>
    <x:row r="331" spans="1:11" ht="32.25" customHeight="1">
      <x:c r="A331" s="56" t="s">
        <x:v>389</x:v>
      </x:c>
      <x:c r="B331" s="35">
        <x:v>11</x:v>
      </x:c>
      <x:c r="C331" s="36" t="s">
        <x:v>399</x:v>
      </x:c>
      <x:c r="D331" s="37" t="s">
        <x:v>57</x:v>
      </x:c>
      <x:c r="E331" s="38">
        <x:v>2770</x:v>
      </x:c>
      <x:c r="F331" s="38">
        <x:f>E331/2</x:f>
        <x:v>1385</x:v>
      </x:c>
      <x:c r="G331" s="57"/>
      <x:c r="H331" s="57"/>
      <x:c r="I331" s="85">
        <x:f>E331-F331</x:f>
        <x:v>1385</x:v>
      </x:c>
      <x:c r="J331" s="75">
        <x:v>1385</x:v>
      </x:c>
      <x:c r="K331" s="40"/>
    </x:row>
    <x:row r="332" spans="1:11" ht="32.25" customHeight="1">
      <x:c r="A332" s="56" t="s">
        <x:v>389</x:v>
      </x:c>
      <x:c r="B332" s="35">
        <x:v>12</x:v>
      </x:c>
      <x:c r="C332" s="36" t="s">
        <x:v>346</x:v>
      </x:c>
      <x:c r="D332" s="37" t="s">
        <x:v>75</x:v>
      </x:c>
      <x:c r="E332" s="38">
        <x:v>4500</x:v>
      </x:c>
      <x:c r="F332" s="38">
        <x:v>2000</x:v>
      </x:c>
      <x:c r="G332" s="57"/>
      <x:c r="H332" s="57"/>
      <x:c r="I332" s="85">
        <x:f>E332-F332</x:f>
        <x:v>2500</x:v>
      </x:c>
      <x:c r="J332" s="75">
        <x:v>2000</x:v>
      </x:c>
      <x:c r="K332" s="40"/>
    </x:row>
    <x:row r="333" spans="1:11" ht="32.25" customHeight="1">
      <x:c r="A333" s="56" t="s">
        <x:v>389</x:v>
      </x:c>
      <x:c r="B333" s="35">
        <x:v>13</x:v>
      </x:c>
      <x:c r="C333" s="36" t="s">
        <x:v>91</x:v>
      </x:c>
      <x:c r="D333" s="37" t="s">
        <x:v>35</x:v>
      </x:c>
      <x:c r="E333" s="38">
        <x:v>780</x:v>
      </x:c>
      <x:c r="F333" s="38">
        <x:f>E333/2</x:f>
        <x:v>390</x:v>
      </x:c>
      <x:c r="G333" s="57"/>
      <x:c r="H333" s="57"/>
      <x:c r="I333" s="85">
        <x:f>E333-F333</x:f>
        <x:v>390</x:v>
      </x:c>
      <x:c r="J333" s="75">
        <x:v>390</x:v>
      </x:c>
      <x:c r="K333" s="40"/>
    </x:row>
    <x:row r="334" spans="1:11" ht="32.25" customHeight="1">
      <x:c r="A334" s="56" t="s">
        <x:v>389</x:v>
      </x:c>
      <x:c r="B334" s="35">
        <x:v>14</x:v>
      </x:c>
      <x:c r="C334" s="36" t="s">
        <x:v>347</x:v>
      </x:c>
      <x:c r="D334" s="37" t="s">
        <x:v>57</x:v>
      </x:c>
      <x:c r="E334" s="38">
        <x:v>2770</x:v>
      </x:c>
      <x:c r="F334" s="38">
        <x:f>E334/2</x:f>
        <x:v>1385</x:v>
      </x:c>
      <x:c r="G334" s="57"/>
      <x:c r="H334" s="57"/>
      <x:c r="I334" s="85">
        <x:f>E334-F334</x:f>
        <x:v>1385</x:v>
      </x:c>
      <x:c r="J334" s="75">
        <x:v>1385</x:v>
      </x:c>
      <x:c r="K334" s="40"/>
    </x:row>
    <x:row r="335" spans="1:11" ht="32.25" customHeight="1">
      <x:c r="A335" s="56" t="s">
        <x:v>389</x:v>
      </x:c>
      <x:c r="B335" s="35">
        <x:v>15</x:v>
      </x:c>
      <x:c r="C335" s="36" t="s">
        <x:v>348</x:v>
      </x:c>
      <x:c r="D335" s="37" t="s">
        <x:v>57</x:v>
      </x:c>
      <x:c r="E335" s="38">
        <x:v>2770</x:v>
      </x:c>
      <x:c r="F335" s="38">
        <x:f>E335/2</x:f>
        <x:v>1385</x:v>
      </x:c>
      <x:c r="G335" s="57"/>
      <x:c r="H335" s="57"/>
      <x:c r="I335" s="85">
        <x:f>E335-F335</x:f>
        <x:v>1385</x:v>
      </x:c>
      <x:c r="J335" s="75">
        <x:v>1385</x:v>
      </x:c>
      <x:c r="K335" s="40"/>
    </x:row>
    <x:row r="336" spans="1:11" ht="32.25" customHeight="1">
      <x:c r="A336" s="56" t="s">
        <x:v>389</x:v>
      </x:c>
      <x:c r="B336" s="35">
        <x:v>16</x:v>
      </x:c>
      <x:c r="C336" s="36" t="s">
        <x:v>349</x:v>
      </x:c>
      <x:c r="D336" s="37" t="s">
        <x:v>57</x:v>
      </x:c>
      <x:c r="E336" s="38">
        <x:v>2770</x:v>
      </x:c>
      <x:c r="F336" s="38">
        <x:f>E336/2</x:f>
        <x:v>1385</x:v>
      </x:c>
      <x:c r="G336" s="57"/>
      <x:c r="H336" s="57"/>
      <x:c r="I336" s="85">
        <x:f>E336-F336</x:f>
        <x:v>1385</x:v>
      </x:c>
      <x:c r="J336" s="75">
        <x:v>1385</x:v>
      </x:c>
      <x:c r="K336" s="40"/>
    </x:row>
    <x:row r="337" spans="1:11" ht="32.25" customHeight="1">
      <x:c r="A337" s="56" t="s">
        <x:v>389</x:v>
      </x:c>
      <x:c r="B337" s="35">
        <x:v>17</x:v>
      </x:c>
      <x:c r="C337" s="36" t="s">
        <x:v>124</x:v>
      </x:c>
      <x:c r="D337" s="37" t="s">
        <x:v>54</x:v>
      </x:c>
      <x:c r="E337" s="38">
        <x:v>900</x:v>
      </x:c>
      <x:c r="F337" s="38">
        <x:f>E337/2</x:f>
        <x:v>450</x:v>
      </x:c>
      <x:c r="G337" s="57"/>
      <x:c r="H337" s="57"/>
      <x:c r="I337" s="85">
        <x:f>E337-F337</x:f>
        <x:v>450</x:v>
      </x:c>
      <x:c r="J337" s="75">
        <x:v>450</x:v>
      </x:c>
      <x:c r="K337" s="40"/>
    </x:row>
    <x:row r="338" spans="1:11" ht="32.25" customHeight="1">
      <x:c r="A338" s="56" t="s">
        <x:v>389</x:v>
      </x:c>
      <x:c r="B338" s="35">
        <x:v>18</x:v>
      </x:c>
      <x:c r="C338" s="36" t="s">
        <x:v>221</x:v>
      </x:c>
      <x:c r="D338" s="37" t="s">
        <x:v>40</x:v>
      </x:c>
      <x:c r="E338" s="38">
        <x:v>3400</x:v>
      </x:c>
      <x:c r="F338" s="38">
        <x:f>E338/2</x:f>
        <x:v>1700</x:v>
      </x:c>
      <x:c r="G338" s="57"/>
      <x:c r="H338" s="57"/>
      <x:c r="I338" s="85">
        <x:f>E338-F338</x:f>
        <x:v>1700</x:v>
      </x:c>
      <x:c r="J338" s="75">
        <x:v>1700</x:v>
      </x:c>
      <x:c r="K338" s="40"/>
    </x:row>
    <x:row r="339" spans="1:11" ht="32.25" customHeight="1">
      <x:c r="A339" s="56" t="s">
        <x:v>389</x:v>
      </x:c>
      <x:c r="B339" s="35">
        <x:v>19</x:v>
      </x:c>
      <x:c r="C339" s="36" t="s">
        <x:v>350</x:v>
      </x:c>
      <x:c r="D339" s="37" t="s">
        <x:v>33</x:v>
      </x:c>
      <x:c r="E339" s="38">
        <x:v>3200</x:v>
      </x:c>
      <x:c r="F339" s="38">
        <x:f>E339/2</x:f>
        <x:v>1600</x:v>
      </x:c>
      <x:c r="G339" s="57"/>
      <x:c r="H339" s="57"/>
      <x:c r="I339" s="85">
        <x:f>E339-F339</x:f>
        <x:v>1600</x:v>
      </x:c>
      <x:c r="J339" s="75">
        <x:v>1600</x:v>
      </x:c>
      <x:c r="K339" s="40"/>
    </x:row>
    <x:row r="340" spans="1:11" ht="32.25" customHeight="1">
      <x:c r="A340" s="56" t="s">
        <x:v>389</x:v>
      </x:c>
      <x:c r="B340" s="35">
        <x:v>20</x:v>
      </x:c>
      <x:c r="C340" s="36" t="s">
        <x:v>136</x:v>
      </x:c>
      <x:c r="D340" s="37" t="s">
        <x:v>68</x:v>
      </x:c>
      <x:c r="E340" s="38">
        <x:v>1400</x:v>
      </x:c>
      <x:c r="F340" s="38">
        <x:f>E340/2</x:f>
        <x:v>700</x:v>
      </x:c>
      <x:c r="G340" s="57"/>
      <x:c r="H340" s="57"/>
      <x:c r="I340" s="85">
        <x:f>E340-F340</x:f>
        <x:v>700</x:v>
      </x:c>
      <x:c r="J340" s="75">
        <x:v>700</x:v>
      </x:c>
      <x:c r="K340" s="40"/>
    </x:row>
    <x:row r="341" spans="1:11" ht="32.25" customHeight="1">
      <x:c r="A341" s="56" t="s">
        <x:v>389</x:v>
      </x:c>
      <x:c r="B341" s="35">
        <x:v>21</x:v>
      </x:c>
      <x:c r="C341" s="36" t="s">
        <x:v>351</x:v>
      </x:c>
      <x:c r="D341" s="37" t="s">
        <x:v>22</x:v>
      </x:c>
      <x:c r="E341" s="38">
        <x:v>2470</x:v>
      </x:c>
      <x:c r="F341" s="38">
        <x:f>E341/2</x:f>
        <x:v>1235</x:v>
      </x:c>
      <x:c r="G341" s="57"/>
      <x:c r="H341" s="57"/>
      <x:c r="I341" s="85">
        <x:f>E341-F341</x:f>
        <x:v>1235</x:v>
      </x:c>
      <x:c r="J341" s="75">
        <x:v>1235</x:v>
      </x:c>
      <x:c r="K341" s="40"/>
    </x:row>
    <x:row r="342" spans="1:11" ht="32.25" customHeight="1">
      <x:c r="A342" s="56" t="s">
        <x:v>389</x:v>
      </x:c>
      <x:c r="B342" s="35">
        <x:v>22</x:v>
      </x:c>
      <x:c r="C342" s="36" t="s">
        <x:v>352</x:v>
      </x:c>
      <x:c r="D342" s="37" t="s">
        <x:v>35</x:v>
      </x:c>
      <x:c r="E342" s="38">
        <x:v>780</x:v>
      </x:c>
      <x:c r="F342" s="38">
        <x:f>E342/2</x:f>
        <x:v>390</x:v>
      </x:c>
      <x:c r="G342" s="57"/>
      <x:c r="H342" s="57"/>
      <x:c r="I342" s="85">
        <x:f>E342-F342</x:f>
        <x:v>390</x:v>
      </x:c>
      <x:c r="J342" s="75">
        <x:v>390</x:v>
      </x:c>
      <x:c r="K342" s="40"/>
    </x:row>
    <x:row r="343" spans="1:11" ht="32.25" customHeight="1">
      <x:c r="A343" s="56" t="s">
        <x:v>389</x:v>
      </x:c>
      <x:c r="B343" s="35">
        <x:v>23</x:v>
      </x:c>
      <x:c r="C343" s="36" t="s">
        <x:v>353</x:v>
      </x:c>
      <x:c r="D343" s="37" t="s">
        <x:v>30</x:v>
      </x:c>
      <x:c r="E343" s="38">
        <x:v>855</x:v>
      </x:c>
      <x:c r="F343" s="38">
        <x:v>427</x:v>
      </x:c>
      <x:c r="G343" s="57"/>
      <x:c r="H343" s="57"/>
      <x:c r="I343" s="85">
        <x:f>E343-F343</x:f>
        <x:v>428</x:v>
      </x:c>
      <x:c r="J343" s="75">
        <x:v>427</x:v>
      </x:c>
      <x:c r="K343" s="40"/>
    </x:row>
    <x:row r="344" spans="1:11" ht="32.25" customHeight="1">
      <x:c r="A344" s="56" t="s">
        <x:v>389</x:v>
      </x:c>
      <x:c r="B344" s="35">
        <x:v>24</x:v>
      </x:c>
      <x:c r="C344" s="36" t="s">
        <x:v>92</x:v>
      </x:c>
      <x:c r="D344" s="37" t="s">
        <x:v>57</x:v>
      </x:c>
      <x:c r="E344" s="38">
        <x:v>2770</x:v>
      </x:c>
      <x:c r="F344" s="38">
        <x:f>E344/2</x:f>
        <x:v>1385</x:v>
      </x:c>
      <x:c r="G344" s="57"/>
      <x:c r="H344" s="57"/>
      <x:c r="I344" s="85">
        <x:f>E344-F344</x:f>
        <x:v>1385</x:v>
      </x:c>
      <x:c r="J344" s="75">
        <x:v>1385</x:v>
      </x:c>
      <x:c r="K344" s="40"/>
    </x:row>
    <x:row r="345" spans="1:11" ht="32.25" customHeight="1">
      <x:c r="A345" s="56" t="s">
        <x:v>389</x:v>
      </x:c>
      <x:c r="B345" s="35">
        <x:v>25</x:v>
      </x:c>
      <x:c r="C345" s="36" t="s">
        <x:v>354</x:v>
      </x:c>
      <x:c r="D345" s="37" t="s">
        <x:v>19</x:v>
      </x:c>
      <x:c r="E345" s="38">
        <x:v>1700</x:v>
      </x:c>
      <x:c r="F345" s="38">
        <x:f>E345/2</x:f>
        <x:v>850</x:v>
      </x:c>
      <x:c r="G345" s="57"/>
      <x:c r="H345" s="57"/>
      <x:c r="I345" s="85">
        <x:f>E345-F345</x:f>
        <x:v>850</x:v>
      </x:c>
      <x:c r="J345" s="75">
        <x:v>850</x:v>
      </x:c>
      <x:c r="K345" s="40"/>
    </x:row>
    <x:row r="346" spans="1:11" ht="32.25" customHeight="1">
      <x:c r="A346" s="56" t="s">
        <x:v>389</x:v>
      </x:c>
      <x:c r="B346" s="35">
        <x:v>26</x:v>
      </x:c>
      <x:c r="C346" s="36" t="s">
        <x:v>400</x:v>
      </x:c>
      <x:c r="D346" s="37" t="s">
        <x:v>36</x:v>
      </x:c>
      <x:c r="E346" s="38">
        <x:v>1400</x:v>
      </x:c>
      <x:c r="F346" s="38">
        <x:f>E346/2</x:f>
        <x:v>700</x:v>
      </x:c>
      <x:c r="G346" s="57"/>
      <x:c r="H346" s="57"/>
      <x:c r="I346" s="85">
        <x:f>E346-F346</x:f>
        <x:v>700</x:v>
      </x:c>
      <x:c r="J346" s="75">
        <x:v>700</x:v>
      </x:c>
      <x:c r="K346" s="40"/>
    </x:row>
    <x:row r="347" spans="1:11" ht="32.25" customHeight="1">
      <x:c r="A347" s="56" t="s">
        <x:v>389</x:v>
      </x:c>
      <x:c r="B347" s="35">
        <x:v>27</x:v>
      </x:c>
      <x:c r="C347" s="36" t="s">
        <x:v>355</x:v>
      </x:c>
      <x:c r="D347" s="37" t="s">
        <x:v>57</x:v>
      </x:c>
      <x:c r="E347" s="38">
        <x:v>2770</x:v>
      </x:c>
      <x:c r="F347" s="38">
        <x:f>E347/2</x:f>
        <x:v>1385</x:v>
      </x:c>
      <x:c r="G347" s="57"/>
      <x:c r="H347" s="57"/>
      <x:c r="I347" s="85">
        <x:f>E347-F347</x:f>
        <x:v>1385</x:v>
      </x:c>
      <x:c r="J347" s="75">
        <x:v>1385</x:v>
      </x:c>
      <x:c r="K347" s="40"/>
    </x:row>
    <x:row r="348" spans="1:11" ht="32.25" customHeight="1">
      <x:c r="A348" s="56" t="s">
        <x:v>389</x:v>
      </x:c>
      <x:c r="B348" s="35">
        <x:v>28</x:v>
      </x:c>
      <x:c r="C348" s="36" t="s">
        <x:v>356</x:v>
      </x:c>
      <x:c r="D348" s="37" t="s">
        <x:v>40</x:v>
      </x:c>
      <x:c r="E348" s="38">
        <x:v>2400</x:v>
      </x:c>
      <x:c r="F348" s="38">
        <x:f>E348/2</x:f>
        <x:v>1200</x:v>
      </x:c>
      <x:c r="G348" s="57"/>
      <x:c r="H348" s="57"/>
      <x:c r="I348" s="85">
        <x:f>E348-F348</x:f>
        <x:v>1200</x:v>
      </x:c>
      <x:c r="J348" s="75">
        <x:v>1200</x:v>
      </x:c>
      <x:c r="K348" s="40"/>
    </x:row>
    <x:row r="349" spans="1:11" ht="32.25" customHeight="1">
      <x:c r="A349" s="56" t="s">
        <x:v>389</x:v>
      </x:c>
      <x:c r="B349" s="35">
        <x:v>29</x:v>
      </x:c>
      <x:c r="C349" s="36" t="s">
        <x:v>357</x:v>
      </x:c>
      <x:c r="D349" s="37" t="s">
        <x:v>65</x:v>
      </x:c>
      <x:c r="E349" s="38">
        <x:v>4700</x:v>
      </x:c>
      <x:c r="F349" s="38">
        <x:v>2000</x:v>
      </x:c>
      <x:c r="G349" s="57"/>
      <x:c r="H349" s="57"/>
      <x:c r="I349" s="85">
        <x:f>E349-F349</x:f>
        <x:v>2700</x:v>
      </x:c>
      <x:c r="J349" s="75">
        <x:v>2000</x:v>
      </x:c>
      <x:c r="K349" s="40"/>
    </x:row>
    <x:row r="350" spans="1:11" ht="32.25" customHeight="1">
      <x:c r="A350" s="56" t="s">
        <x:v>389</x:v>
      </x:c>
      <x:c r="B350" s="35">
        <x:v>30</x:v>
      </x:c>
      <x:c r="C350" s="36" t="s">
        <x:v>404</x:v>
      </x:c>
      <x:c r="D350" s="37" t="s">
        <x:v>19</x:v>
      </x:c>
      <x:c r="E350" s="38">
        <x:v>1100</x:v>
      </x:c>
      <x:c r="F350" s="38">
        <x:f>E350/2</x:f>
        <x:v>550</x:v>
      </x:c>
      <x:c r="G350" s="57"/>
      <x:c r="H350" s="57"/>
      <x:c r="I350" s="85">
        <x:f>E350-F350</x:f>
        <x:v>550</x:v>
      </x:c>
      <x:c r="J350" s="75">
        <x:v>550</x:v>
      </x:c>
      <x:c r="K350" s="40"/>
    </x:row>
    <x:row r="351" spans="1:11" ht="32.25" customHeight="1">
      <x:c r="A351" s="56" t="s">
        <x:v>389</x:v>
      </x:c>
      <x:c r="B351" s="35">
        <x:v>31</x:v>
      </x:c>
      <x:c r="C351" s="36" t="s">
        <x:v>236</x:v>
      </x:c>
      <x:c r="D351" s="37" t="s">
        <x:v>30</x:v>
      </x:c>
      <x:c r="E351" s="38">
        <x:v>855</x:v>
      </x:c>
      <x:c r="F351" s="38">
        <x:v>427</x:v>
      </x:c>
      <x:c r="G351" s="57"/>
      <x:c r="H351" s="57"/>
      <x:c r="I351" s="85">
        <x:f>E351-F351</x:f>
        <x:v>428</x:v>
      </x:c>
      <x:c r="J351" s="75">
        <x:v>427</x:v>
      </x:c>
      <x:c r="K351" s="40"/>
    </x:row>
    <x:row r="352" spans="1:11" ht="32.25" customHeight="1">
      <x:c r="A352" s="56" t="s">
        <x:v>389</x:v>
      </x:c>
      <x:c r="B352" s="35">
        <x:v>32</x:v>
      </x:c>
      <x:c r="C352" s="36" t="s">
        <x:v>274</x:v>
      </x:c>
      <x:c r="D352" s="37" t="s">
        <x:v>40</x:v>
      </x:c>
      <x:c r="E352" s="38">
        <x:v>1800</x:v>
      </x:c>
      <x:c r="F352" s="38">
        <x:f>E352/2</x:f>
        <x:v>900</x:v>
      </x:c>
      <x:c r="G352" s="57"/>
      <x:c r="H352" s="57"/>
      <x:c r="I352" s="85">
        <x:f>E352-F352</x:f>
        <x:v>900</x:v>
      </x:c>
      <x:c r="J352" s="75">
        <x:v>900</x:v>
      </x:c>
      <x:c r="K352" s="40"/>
    </x:row>
    <x:row r="353" spans="1:11" ht="32.25" customHeight="1">
      <x:c r="A353" s="56" t="s">
        <x:v>389</x:v>
      </x:c>
      <x:c r="B353" s="35">
        <x:v>33</x:v>
      </x:c>
      <x:c r="C353" s="36" t="s">
        <x:v>358</x:v>
      </x:c>
      <x:c r="D353" s="37" t="s">
        <x:v>36</x:v>
      </x:c>
      <x:c r="E353" s="38">
        <x:v>1400</x:v>
      </x:c>
      <x:c r="F353" s="38">
        <x:f>E353/2</x:f>
        <x:v>700</x:v>
      </x:c>
      <x:c r="G353" s="57"/>
      <x:c r="H353" s="57"/>
      <x:c r="I353" s="85">
        <x:f>E353-F353</x:f>
        <x:v>700</x:v>
      </x:c>
      <x:c r="J353" s="75">
        <x:v>700</x:v>
      </x:c>
      <x:c r="K353" s="40"/>
    </x:row>
    <x:row r="354" spans="1:11" ht="32.25" customHeight="1">
      <x:c r="A354" s="56" t="s">
        <x:v>389</x:v>
      </x:c>
      <x:c r="B354" s="35">
        <x:v>34</x:v>
      </x:c>
      <x:c r="C354" s="36" t="s">
        <x:v>136</x:v>
      </x:c>
      <x:c r="D354" s="37" t="s">
        <x:v>30</x:v>
      </x:c>
      <x:c r="E354" s="38">
        <x:v>855</x:v>
      </x:c>
      <x:c r="F354" s="38">
        <x:v>427</x:v>
      </x:c>
      <x:c r="G354" s="57"/>
      <x:c r="H354" s="57"/>
      <x:c r="I354" s="85">
        <x:f>E354-F354</x:f>
        <x:v>428</x:v>
      </x:c>
      <x:c r="J354" s="75">
        <x:v>427</x:v>
      </x:c>
      <x:c r="K354" s="40"/>
    </x:row>
    <x:row r="355" spans="1:11" ht="32.25" customHeight="1">
      <x:c r="A355" s="56" t="s">
        <x:v>389</x:v>
      </x:c>
      <x:c r="B355" s="35">
        <x:v>35</x:v>
      </x:c>
      <x:c r="C355" s="36" t="s">
        <x:v>359</x:v>
      </x:c>
      <x:c r="D355" s="37" t="s">
        <x:v>33</x:v>
      </x:c>
      <x:c r="E355" s="38">
        <x:v>3200</x:v>
      </x:c>
      <x:c r="F355" s="38">
        <x:f>E355/2</x:f>
        <x:v>1600</x:v>
      </x:c>
      <x:c r="G355" s="57"/>
      <x:c r="H355" s="57"/>
      <x:c r="I355" s="85">
        <x:f>E355-F355</x:f>
        <x:v>1600</x:v>
      </x:c>
      <x:c r="J355" s="75">
        <x:v>1600</x:v>
      </x:c>
      <x:c r="K355" s="40"/>
    </x:row>
    <x:row r="356" spans="1:11" ht="32.25" customHeight="1">
      <x:c r="A356" s="56" t="s">
        <x:v>389</x:v>
      </x:c>
      <x:c r="B356" s="35">
        <x:v>36</x:v>
      </x:c>
      <x:c r="C356" s="36" t="s">
        <x:v>360</x:v>
      </x:c>
      <x:c r="D356" s="37" t="s">
        <x:v>30</x:v>
      </x:c>
      <x:c r="E356" s="38">
        <x:v>855</x:v>
      </x:c>
      <x:c r="F356" s="38">
        <x:v>427</x:v>
      </x:c>
      <x:c r="G356" s="57"/>
      <x:c r="H356" s="57"/>
      <x:c r="I356" s="85">
        <x:f>E356-F356</x:f>
        <x:v>428</x:v>
      </x:c>
      <x:c r="J356" s="75">
        <x:v>427</x:v>
      </x:c>
      <x:c r="K356" s="40"/>
    </x:row>
    <x:row r="357" spans="1:11" ht="32.25" customHeight="1">
      <x:c r="A357" s="56" t="s">
        <x:v>389</x:v>
      </x:c>
      <x:c r="B357" s="35">
        <x:v>37</x:v>
      </x:c>
      <x:c r="C357" s="36" t="s">
        <x:v>361</x:v>
      </x:c>
      <x:c r="D357" s="37" t="s">
        <x:v>33</x:v>
      </x:c>
      <x:c r="E357" s="38">
        <x:v>3200</x:v>
      </x:c>
      <x:c r="F357" s="38">
        <x:f>E357/2</x:f>
        <x:v>1600</x:v>
      </x:c>
      <x:c r="G357" s="57"/>
      <x:c r="H357" s="57"/>
      <x:c r="I357" s="85">
        <x:f>E357-F357</x:f>
        <x:v>1600</x:v>
      </x:c>
      <x:c r="J357" s="75">
        <x:v>1600</x:v>
      </x:c>
      <x:c r="K357" s="40"/>
    </x:row>
    <x:row r="358" spans="1:23" s="16" customFormat="1" ht="32.25" customHeight="1">
      <x:c r="A358" s="23" t="s">
        <x:v>397</x:v>
      </x:c>
      <x:c r="B358" s="24"/>
      <x:c r="C358" s="24"/>
      <x:c r="D358" s="25"/>
      <x:c r="E358" s="26">
        <x:f>SUM(E359:E385)</x:f>
        <x:v>56025</x:v>
      </x:c>
      <x:c r="F358" s="26">
        <x:f>SUM(F359:F385)</x:f>
        <x:v>27160</x:v>
      </x:c>
      <x:c r="G358" s="26">
        <x:f>SUM(G359:G385)</x:f>
        <x:v>0</x:v>
      </x:c>
      <x:c r="H358" s="26">
        <x:f>SUM(H359:H385)</x:f>
        <x:v>0</x:v>
      </x:c>
      <x:c r="I358" s="27">
        <x:f>SUM(I359:I385)</x:f>
        <x:v>28865</x:v>
      </x:c>
      <x:c r="J358" s="69">
        <x:f>SUM(J359:J385)</x:f>
        <x:v>27160</x:v>
      </x:c>
      <x:c r="K358" s="32"/>
      <x:c r="L358" s="22"/>
      <x:c r="M358" s="22"/>
      <x:c r="N358" s="22"/>
      <x:c r="O358" s="22"/>
      <x:c r="P358" s="22"/>
      <x:c r="Q358" s="22"/>
      <x:c r="R358" s="22"/>
      <x:c r="S358" s="22"/>
      <x:c r="T358" s="22"/>
      <x:c r="U358" s="22"/>
      <x:c r="V358" s="22"/>
      <x:c r="W358" s="22"/>
    </x:row>
    <x:row r="359" spans="1:11" ht="32.25" customHeight="1">
      <x:c r="A359" s="56" t="s">
        <x:v>83</x:v>
      </x:c>
      <x:c r="B359" s="35">
        <x:v>1</x:v>
      </x:c>
      <x:c r="C359" s="36" t="s">
        <x:v>127</x:v>
      </x:c>
      <x:c r="D359" s="37" t="s">
        <x:v>35</x:v>
      </x:c>
      <x:c r="E359" s="66">
        <x:v>1450</x:v>
      </x:c>
      <x:c r="F359" s="66">
        <x:f>E359/2</x:f>
        <x:v>725</x:v>
      </x:c>
      <x:c r="G359" s="57"/>
      <x:c r="H359" s="57"/>
      <x:c r="I359" s="90">
        <x:f>E359-F359</x:f>
        <x:v>725</x:v>
      </x:c>
      <x:c r="J359" s="75">
        <x:v>725</x:v>
      </x:c>
      <x:c r="K359" s="88"/>
    </x:row>
    <x:row r="360" spans="1:11" ht="32.25" customHeight="1">
      <x:c r="A360" s="56" t="s">
        <x:v>83</x:v>
      </x:c>
      <x:c r="B360" s="35">
        <x:v>2</x:v>
      </x:c>
      <x:c r="C360" s="36" t="s">
        <x:v>362</x:v>
      </x:c>
      <x:c r="D360" s="37" t="s">
        <x:v>40</x:v>
      </x:c>
      <x:c r="E360" s="66">
        <x:v>1800</x:v>
      </x:c>
      <x:c r="F360" s="66">
        <x:f>E360/2</x:f>
        <x:v>900</x:v>
      </x:c>
      <x:c r="G360" s="57"/>
      <x:c r="H360" s="57"/>
      <x:c r="I360" s="90">
        <x:f>E360-F360</x:f>
        <x:v>900</x:v>
      </x:c>
      <x:c r="J360" s="75">
        <x:v>900</x:v>
      </x:c>
      <x:c r="K360" s="88"/>
    </x:row>
    <x:row r="361" spans="1:11" ht="32.25" customHeight="1">
      <x:c r="A361" s="56" t="s">
        <x:v>83</x:v>
      </x:c>
      <x:c r="B361" s="35">
        <x:v>3</x:v>
      </x:c>
      <x:c r="C361" s="36" t="s">
        <x:v>363</x:v>
      </x:c>
      <x:c r="D361" s="37" t="s">
        <x:v>36</x:v>
      </x:c>
      <x:c r="E361" s="66">
        <x:v>855</x:v>
      </x:c>
      <x:c r="F361" s="66">
        <x:v>427</x:v>
      </x:c>
      <x:c r="G361" s="57"/>
      <x:c r="H361" s="57"/>
      <x:c r="I361" s="90">
        <x:f>E361-F361</x:f>
        <x:v>428</x:v>
      </x:c>
      <x:c r="J361" s="75">
        <x:v>427</x:v>
      </x:c>
      <x:c r="K361" s="88"/>
    </x:row>
    <x:row r="362" spans="1:11" ht="32.25" customHeight="1">
      <x:c r="A362" s="56" t="s">
        <x:v>83</x:v>
      </x:c>
      <x:c r="B362" s="35">
        <x:v>4</x:v>
      </x:c>
      <x:c r="C362" s="36" t="s">
        <x:v>364</x:v>
      </x:c>
      <x:c r="D362" s="37" t="s">
        <x:v>30</x:v>
      </x:c>
      <x:c r="E362" s="66">
        <x:v>855</x:v>
      </x:c>
      <x:c r="F362" s="66">
        <x:v>427</x:v>
      </x:c>
      <x:c r="G362" s="57"/>
      <x:c r="H362" s="57"/>
      <x:c r="I362" s="90">
        <x:f>E362-F362</x:f>
        <x:v>428</x:v>
      </x:c>
      <x:c r="J362" s="75">
        <x:v>427</x:v>
      </x:c>
      <x:c r="K362" s="88"/>
    </x:row>
    <x:row r="363" spans="1:11" ht="32.25" customHeight="1">
      <x:c r="A363" s="56" t="s">
        <x:v>83</x:v>
      </x:c>
      <x:c r="B363" s="35">
        <x:v>5</x:v>
      </x:c>
      <x:c r="C363" s="36" t="s">
        <x:v>365</x:v>
      </x:c>
      <x:c r="D363" s="37" t="s">
        <x:v>40</x:v>
      </x:c>
      <x:c r="E363" s="66">
        <x:v>2400</x:v>
      </x:c>
      <x:c r="F363" s="66">
        <x:f>E363/2</x:f>
        <x:v>1200</x:v>
      </x:c>
      <x:c r="G363" s="57"/>
      <x:c r="H363" s="57"/>
      <x:c r="I363" s="90">
        <x:f>E363-F363</x:f>
        <x:v>1200</x:v>
      </x:c>
      <x:c r="J363" s="75">
        <x:v>1200</x:v>
      </x:c>
      <x:c r="K363" s="88"/>
    </x:row>
    <x:row r="364" spans="1:11" ht="32.25" customHeight="1">
      <x:c r="A364" s="56" t="s">
        <x:v>83</x:v>
      </x:c>
      <x:c r="B364" s="35">
        <x:v>6</x:v>
      </x:c>
      <x:c r="C364" s="36" t="s">
        <x:v>366</x:v>
      </x:c>
      <x:c r="D364" s="37" t="s">
        <x:v>35</x:v>
      </x:c>
      <x:c r="E364" s="66">
        <x:v>1250</x:v>
      </x:c>
      <x:c r="F364" s="66">
        <x:f>E364/2</x:f>
        <x:v>625</x:v>
      </x:c>
      <x:c r="G364" s="57"/>
      <x:c r="H364" s="57"/>
      <x:c r="I364" s="90">
        <x:f>E364-F364</x:f>
        <x:v>625</x:v>
      </x:c>
      <x:c r="J364" s="75">
        <x:v>625</x:v>
      </x:c>
      <x:c r="K364" s="88"/>
    </x:row>
    <x:row r="365" spans="1:11" ht="32.25" customHeight="1">
      <x:c r="A365" s="56" t="s">
        <x:v>83</x:v>
      </x:c>
      <x:c r="B365" s="35">
        <x:v>7</x:v>
      </x:c>
      <x:c r="C365" s="36" t="s">
        <x:v>367</x:v>
      </x:c>
      <x:c r="D365" s="37" t="s">
        <x:v>42</x:v>
      </x:c>
      <x:c r="E365" s="66">
        <x:v>700</x:v>
      </x:c>
      <x:c r="F365" s="66">
        <x:f>E365/2</x:f>
        <x:v>350</x:v>
      </x:c>
      <x:c r="G365" s="57"/>
      <x:c r="H365" s="57"/>
      <x:c r="I365" s="90">
        <x:f>E365-F365</x:f>
        <x:v>350</x:v>
      </x:c>
      <x:c r="J365" s="75">
        <x:v>350</x:v>
      </x:c>
      <x:c r="K365" s="88"/>
    </x:row>
    <x:row r="366" spans="1:11" ht="32.25" customHeight="1">
      <x:c r="A366" s="56" t="s">
        <x:v>83</x:v>
      </x:c>
      <x:c r="B366" s="35">
        <x:v>8</x:v>
      </x:c>
      <x:c r="C366" s="36" t="s">
        <x:v>248</x:v>
      </x:c>
      <x:c r="D366" s="37" t="s">
        <x:v>36</x:v>
      </x:c>
      <x:c r="E366" s="66">
        <x:v>855</x:v>
      </x:c>
      <x:c r="F366" s="66">
        <x:v>427</x:v>
      </x:c>
      <x:c r="G366" s="57"/>
      <x:c r="H366" s="57"/>
      <x:c r="I366" s="90">
        <x:f>E366-F366</x:f>
        <x:v>428</x:v>
      </x:c>
      <x:c r="J366" s="75">
        <x:v>427</x:v>
      </x:c>
      <x:c r="K366" s="88"/>
    </x:row>
    <x:row r="367" spans="1:11" ht="32.25" customHeight="1">
      <x:c r="A367" s="56" t="s">
        <x:v>83</x:v>
      </x:c>
      <x:c r="B367" s="35">
        <x:v>9</x:v>
      </x:c>
      <x:c r="C367" s="36" t="s">
        <x:v>368</x:v>
      </x:c>
      <x:c r="D367" s="37" t="s">
        <x:v>39</x:v>
      </x:c>
      <x:c r="E367" s="66">
        <x:v>5200</x:v>
      </x:c>
      <x:c r="F367" s="66">
        <x:v>2000</x:v>
      </x:c>
      <x:c r="G367" s="57"/>
      <x:c r="H367" s="57"/>
      <x:c r="I367" s="90">
        <x:f>E367-F367</x:f>
        <x:v>3200</x:v>
      </x:c>
      <x:c r="J367" s="75">
        <x:v>2000</x:v>
      </x:c>
      <x:c r="K367" s="88"/>
    </x:row>
    <x:row r="368" spans="1:11" ht="32.25" customHeight="1">
      <x:c r="A368" s="56" t="s">
        <x:v>83</x:v>
      </x:c>
      <x:c r="B368" s="35">
        <x:v>10</x:v>
      </x:c>
      <x:c r="C368" s="36" t="s">
        <x:v>233</x:v>
      </x:c>
      <x:c r="D368" s="37" t="s">
        <x:v>36</x:v>
      </x:c>
      <x:c r="E368" s="66">
        <x:v>700</x:v>
      </x:c>
      <x:c r="F368" s="66">
        <x:f>E368/2</x:f>
        <x:v>350</x:v>
      </x:c>
      <x:c r="G368" s="57"/>
      <x:c r="H368" s="57"/>
      <x:c r="I368" s="90">
        <x:f>E368-F368</x:f>
        <x:v>350</x:v>
      </x:c>
      <x:c r="J368" s="75">
        <x:v>350</x:v>
      </x:c>
      <x:c r="K368" s="88"/>
    </x:row>
    <x:row r="369" spans="1:11" ht="32.25" customHeight="1">
      <x:c r="A369" s="56" t="s">
        <x:v>83</x:v>
      </x:c>
      <x:c r="B369" s="35">
        <x:v>11</x:v>
      </x:c>
      <x:c r="C369" s="36" t="s">
        <x:v>369</x:v>
      </x:c>
      <x:c r="D369" s="37" t="s">
        <x:v>85</x:v>
      </x:c>
      <x:c r="E369" s="66">
        <x:v>2860</x:v>
      </x:c>
      <x:c r="F369" s="66">
        <x:f>E369/2</x:f>
        <x:v>1430</x:v>
      </x:c>
      <x:c r="G369" s="57"/>
      <x:c r="H369" s="57"/>
      <x:c r="I369" s="90">
        <x:f>E369-F369</x:f>
        <x:v>1430</x:v>
      </x:c>
      <x:c r="J369" s="75">
        <x:v>1430</x:v>
      </x:c>
      <x:c r="K369" s="88"/>
    </x:row>
    <x:row r="370" spans="1:11" s="1" customFormat="1" ht="32.25" customHeight="1">
      <x:c r="A370" s="56" t="s">
        <x:v>83</x:v>
      </x:c>
      <x:c r="B370" s="35">
        <x:v>12</x:v>
      </x:c>
      <x:c r="C370" s="36" t="s">
        <x:v>370</x:v>
      </x:c>
      <x:c r="D370" s="37" t="s">
        <x:v>73</x:v>
      </x:c>
      <x:c r="E370" s="66">
        <x:v>3000</x:v>
      </x:c>
      <x:c r="F370" s="66">
        <x:v>1500</x:v>
      </x:c>
      <x:c r="G370" s="57"/>
      <x:c r="H370" s="57"/>
      <x:c r="I370" s="90">
        <x:f>E370-F370</x:f>
        <x:v>1500</x:v>
      </x:c>
      <x:c r="J370" s="75">
        <x:v>1500</x:v>
      </x:c>
      <x:c r="K370" s="88"/>
    </x:row>
    <x:row r="371" spans="1:11" ht="32.25" customHeight="1">
      <x:c r="A371" s="56" t="s">
        <x:v>83</x:v>
      </x:c>
      <x:c r="B371" s="35">
        <x:v>13</x:v>
      </x:c>
      <x:c r="C371" s="36" t="s">
        <x:v>371</x:v>
      </x:c>
      <x:c r="D371" s="37" t="s">
        <x:v>386</x:v>
      </x:c>
      <x:c r="E371" s="66">
        <x:v>2990</x:v>
      </x:c>
      <x:c r="F371" s="66">
        <x:f>E371/2</x:f>
        <x:v>1495</x:v>
      </x:c>
      <x:c r="G371" s="57"/>
      <x:c r="H371" s="57"/>
      <x:c r="I371" s="90">
        <x:f>E371-F371</x:f>
        <x:v>1495</x:v>
      </x:c>
      <x:c r="J371" s="75">
        <x:v>1495</x:v>
      </x:c>
      <x:c r="K371" s="88"/>
    </x:row>
    <x:row r="372" spans="1:11" ht="32.25" customHeight="1">
      <x:c r="A372" s="56" t="s">
        <x:v>83</x:v>
      </x:c>
      <x:c r="B372" s="35">
        <x:v>14</x:v>
      </x:c>
      <x:c r="C372" s="36" t="s">
        <x:v>372</x:v>
      </x:c>
      <x:c r="D372" s="37" t="s">
        <x:v>36</x:v>
      </x:c>
      <x:c r="E372" s="66">
        <x:v>1400</x:v>
      </x:c>
      <x:c r="F372" s="66">
        <x:f>E372/2</x:f>
        <x:v>700</x:v>
      </x:c>
      <x:c r="G372" s="57"/>
      <x:c r="H372" s="57"/>
      <x:c r="I372" s="90">
        <x:f>E372-F372</x:f>
        <x:v>700</x:v>
      </x:c>
      <x:c r="J372" s="75">
        <x:v>700</x:v>
      </x:c>
      <x:c r="K372" s="88"/>
    </x:row>
    <x:row r="373" spans="1:11" ht="32.25" customHeight="1">
      <x:c r="A373" s="56" t="s">
        <x:v>83</x:v>
      </x:c>
      <x:c r="B373" s="35">
        <x:v>15</x:v>
      </x:c>
      <x:c r="C373" s="36" t="s">
        <x:v>373</x:v>
      </x:c>
      <x:c r="D373" s="37" t="s">
        <x:v>36</x:v>
      </x:c>
      <x:c r="E373" s="66">
        <x:v>855</x:v>
      </x:c>
      <x:c r="F373" s="66">
        <x:v>427</x:v>
      </x:c>
      <x:c r="G373" s="57"/>
      <x:c r="H373" s="57"/>
      <x:c r="I373" s="90">
        <x:f>E373-F373</x:f>
        <x:v>428</x:v>
      </x:c>
      <x:c r="J373" s="75">
        <x:v>427</x:v>
      </x:c>
      <x:c r="K373" s="88"/>
    </x:row>
    <x:row r="374" spans="1:11" ht="32.25" customHeight="1">
      <x:c r="A374" s="56" t="s">
        <x:v>83</x:v>
      </x:c>
      <x:c r="B374" s="35">
        <x:v>16</x:v>
      </x:c>
      <x:c r="C374" s="36" t="s">
        <x:v>374</x:v>
      </x:c>
      <x:c r="D374" s="37" t="s">
        <x:v>40</x:v>
      </x:c>
      <x:c r="E374" s="66">
        <x:v>2300</x:v>
      </x:c>
      <x:c r="F374" s="66">
        <x:f>E374/2</x:f>
        <x:v>1150</x:v>
      </x:c>
      <x:c r="G374" s="57"/>
      <x:c r="H374" s="57"/>
      <x:c r="I374" s="90">
        <x:f>E374-F374</x:f>
        <x:v>1150</x:v>
      </x:c>
      <x:c r="J374" s="75">
        <x:v>1150</x:v>
      </x:c>
      <x:c r="K374" s="88"/>
    </x:row>
    <x:row r="375" spans="1:11" ht="32.25" customHeight="1">
      <x:c r="A375" s="56" t="s">
        <x:v>83</x:v>
      </x:c>
      <x:c r="B375" s="35">
        <x:v>17</x:v>
      </x:c>
      <x:c r="C375" s="36" t="s">
        <x:v>375</x:v>
      </x:c>
      <x:c r="D375" s="37" t="s">
        <x:v>4</x:v>
      </x:c>
      <x:c r="E375" s="66">
        <x:v>2900</x:v>
      </x:c>
      <x:c r="F375" s="66">
        <x:v>1450</x:v>
      </x:c>
      <x:c r="G375" s="57"/>
      <x:c r="H375" s="57"/>
      <x:c r="I375" s="90">
        <x:f>E375-F375</x:f>
        <x:v>1450</x:v>
      </x:c>
      <x:c r="J375" s="75">
        <x:v>1450</x:v>
      </x:c>
      <x:c r="K375" s="88"/>
    </x:row>
    <x:row r="376" spans="1:11" ht="32.25" customHeight="1">
      <x:c r="A376" s="56" t="s">
        <x:v>83</x:v>
      </x:c>
      <x:c r="B376" s="35">
        <x:v>18</x:v>
      </x:c>
      <x:c r="C376" s="36" t="s">
        <x:v>376</x:v>
      </x:c>
      <x:c r="D376" s="37" t="s">
        <x:v>36</x:v>
      </x:c>
      <x:c r="E376" s="66">
        <x:v>1400</x:v>
      </x:c>
      <x:c r="F376" s="66">
        <x:f>E376/2</x:f>
        <x:v>700</x:v>
      </x:c>
      <x:c r="G376" s="57"/>
      <x:c r="H376" s="57"/>
      <x:c r="I376" s="90">
        <x:f>E376-F376</x:f>
        <x:v>700</x:v>
      </x:c>
      <x:c r="J376" s="75">
        <x:v>700</x:v>
      </x:c>
      <x:c r="K376" s="88"/>
    </x:row>
    <x:row r="377" spans="1:11" ht="32.25" customHeight="1">
      <x:c r="A377" s="56" t="s">
        <x:v>83</x:v>
      </x:c>
      <x:c r="B377" s="35">
        <x:v>19</x:v>
      </x:c>
      <x:c r="C377" s="36" t="s">
        <x:v>377</x:v>
      </x:c>
      <x:c r="D377" s="37" t="s">
        <x:v>37</x:v>
      </x:c>
      <x:c r="E377" s="66">
        <x:v>3400</x:v>
      </x:c>
      <x:c r="F377" s="66">
        <x:f>E377/2</x:f>
        <x:v>1700</x:v>
      </x:c>
      <x:c r="G377" s="57"/>
      <x:c r="H377" s="57"/>
      <x:c r="I377" s="90">
        <x:f>E377-F377</x:f>
        <x:v>1700</x:v>
      </x:c>
      <x:c r="J377" s="75">
        <x:v>1700</x:v>
      </x:c>
      <x:c r="K377" s="88"/>
    </x:row>
    <x:row r="378" spans="1:11" ht="32.25" customHeight="1">
      <x:c r="A378" s="56" t="s">
        <x:v>83</x:v>
      </x:c>
      <x:c r="B378" s="35">
        <x:v>20</x:v>
      </x:c>
      <x:c r="C378" s="36" t="s">
        <x:v>378</x:v>
      </x:c>
      <x:c r="D378" s="37" t="s">
        <x:v>36</x:v>
      </x:c>
      <x:c r="E378" s="66">
        <x:v>1400</x:v>
      </x:c>
      <x:c r="F378" s="66">
        <x:f>E378/2</x:f>
        <x:v>700</x:v>
      </x:c>
      <x:c r="G378" s="57"/>
      <x:c r="H378" s="57"/>
      <x:c r="I378" s="90">
        <x:f>E378-F378</x:f>
        <x:v>700</x:v>
      </x:c>
      <x:c r="J378" s="75">
        <x:v>700</x:v>
      </x:c>
      <x:c r="K378" s="88"/>
    </x:row>
    <x:row r="379" spans="1:11" ht="32.25" customHeight="1">
      <x:c r="A379" s="56" t="s">
        <x:v>83</x:v>
      </x:c>
      <x:c r="B379" s="35">
        <x:v>21</x:v>
      </x:c>
      <x:c r="C379" s="36" t="s">
        <x:v>364</x:v>
      </x:c>
      <x:c r="D379" s="37" t="s">
        <x:v>36</x:v>
      </x:c>
      <x:c r="E379" s="66">
        <x:v>1400</x:v>
      </x:c>
      <x:c r="F379" s="66">
        <x:f>E379/2</x:f>
        <x:v>700</x:v>
      </x:c>
      <x:c r="G379" s="57"/>
      <x:c r="H379" s="57"/>
      <x:c r="I379" s="90">
        <x:f>E379-F379</x:f>
        <x:v>700</x:v>
      </x:c>
      <x:c r="J379" s="75">
        <x:v>700</x:v>
      </x:c>
      <x:c r="K379" s="88"/>
    </x:row>
    <x:row r="380" spans="1:11" ht="32.25" customHeight="1">
      <x:c r="A380" s="56" t="s">
        <x:v>83</x:v>
      </x:c>
      <x:c r="B380" s="35">
        <x:v>22</x:v>
      </x:c>
      <x:c r="C380" s="36" t="s">
        <x:v>379</x:v>
      </x:c>
      <x:c r="D380" s="37" t="s">
        <x:v>38</x:v>
      </x:c>
      <x:c r="E380" s="66">
        <x:v>1550</x:v>
      </x:c>
      <x:c r="F380" s="66">
        <x:f>E380/2</x:f>
        <x:v>775</x:v>
      </x:c>
      <x:c r="G380" s="57"/>
      <x:c r="H380" s="57"/>
      <x:c r="I380" s="90">
        <x:f>E380-F380</x:f>
        <x:v>775</x:v>
      </x:c>
      <x:c r="J380" s="75">
        <x:v>775</x:v>
      </x:c>
      <x:c r="K380" s="88"/>
    </x:row>
    <x:row r="381" spans="1:11" ht="32.25" customHeight="1">
      <x:c r="A381" s="56" t="s">
        <x:v>83</x:v>
      </x:c>
      <x:c r="B381" s="35">
        <x:v>23</x:v>
      </x:c>
      <x:c r="C381" s="36" t="s">
        <x:v>364</x:v>
      </x:c>
      <x:c r="D381" s="37" t="s">
        <x:v>84</x:v>
      </x:c>
      <x:c r="E381" s="66">
        <x:v>4500</x:v>
      </x:c>
      <x:c r="F381" s="66">
        <x:v>2000</x:v>
      </x:c>
      <x:c r="G381" s="57"/>
      <x:c r="H381" s="57"/>
      <x:c r="I381" s="90">
        <x:f>E381-F381</x:f>
        <x:v>2500</x:v>
      </x:c>
      <x:c r="J381" s="75">
        <x:v>2000</x:v>
      </x:c>
      <x:c r="K381" s="88"/>
    </x:row>
    <x:row r="382" spans="1:11" ht="32.25" customHeight="1">
      <x:c r="A382" s="56" t="s">
        <x:v>83</x:v>
      </x:c>
      <x:c r="B382" s="35">
        <x:v>24</x:v>
      </x:c>
      <x:c r="C382" s="36" t="s">
        <x:v>260</x:v>
      </x:c>
      <x:c r="D382" s="37" t="s">
        <x:v>33</x:v>
      </x:c>
      <x:c r="E382" s="66">
        <x:v>3200</x:v>
      </x:c>
      <x:c r="F382" s="66">
        <x:f>E382/2</x:f>
        <x:v>1600</x:v>
      </x:c>
      <x:c r="G382" s="57"/>
      <x:c r="H382" s="57"/>
      <x:c r="I382" s="90">
        <x:f>E382-F382</x:f>
        <x:v>1600</x:v>
      </x:c>
      <x:c r="J382" s="75">
        <x:v>1600</x:v>
      </x:c>
      <x:c r="K382" s="88"/>
    </x:row>
    <x:row r="383" spans="1:11" ht="32.25" customHeight="1">
      <x:c r="A383" s="56" t="s">
        <x:v>83</x:v>
      </x:c>
      <x:c r="B383" s="35">
        <x:v>25</x:v>
      </x:c>
      <x:c r="C383" s="36" t="s">
        <x:v>239</x:v>
      </x:c>
      <x:c r="D383" s="37" t="s">
        <x:v>36</x:v>
      </x:c>
      <x:c r="E383" s="66">
        <x:v>855</x:v>
      </x:c>
      <x:c r="F383" s="66">
        <x:v>427</x:v>
      </x:c>
      <x:c r="G383" s="57"/>
      <x:c r="H383" s="57"/>
      <x:c r="I383" s="90">
        <x:f>E383-F383</x:f>
        <x:v>428</x:v>
      </x:c>
      <x:c r="J383" s="75">
        <x:v>427</x:v>
      </x:c>
      <x:c r="K383" s="88"/>
    </x:row>
    <x:row r="384" spans="1:11" ht="32.25" customHeight="1">
      <x:c r="A384" s="56" t="s">
        <x:v>83</x:v>
      </x:c>
      <x:c r="B384" s="35">
        <x:v>26</x:v>
      </x:c>
      <x:c r="C384" s="36" t="s">
        <x:v>380</x:v>
      </x:c>
      <x:c r="D384" s="37" t="s">
        <x:v>34</x:v>
      </x:c>
      <x:c r="E384" s="66">
        <x:v>2750</x:v>
      </x:c>
      <x:c r="F384" s="66">
        <x:f>E384/2</x:f>
        <x:v>1375</x:v>
      </x:c>
      <x:c r="G384" s="57"/>
      <x:c r="H384" s="57"/>
      <x:c r="I384" s="90">
        <x:f>E384-F384</x:f>
        <x:v>1375</x:v>
      </x:c>
      <x:c r="J384" s="75">
        <x:v>1375</x:v>
      </x:c>
      <x:c r="K384" s="88"/>
    </x:row>
    <x:row r="385" spans="1:11" ht="32.25" customHeight="1">
      <x:c r="A385" s="56" t="s">
        <x:v>83</x:v>
      </x:c>
      <x:c r="B385" s="35">
        <x:v>27</x:v>
      </x:c>
      <x:c r="C385" s="36" t="s">
        <x:v>381</x:v>
      </x:c>
      <x:c r="D385" s="37" t="s">
        <x:v>33</x:v>
      </x:c>
      <x:c r="E385" s="66">
        <x:v>3200</x:v>
      </x:c>
      <x:c r="F385" s="66">
        <x:f>E385/2</x:f>
        <x:v>1600</x:v>
      </x:c>
      <x:c r="G385" s="57"/>
      <x:c r="H385" s="57"/>
      <x:c r="I385" s="90">
        <x:f>E385-F385</x:f>
        <x:v>1600</x:v>
      </x:c>
      <x:c r="J385" s="75">
        <x:v>1600</x:v>
      </x:c>
      <x:c r="K385" s="88"/>
    </x:row>
    <x:row r="386" spans="1:11" ht="32.25" customHeight="1">
      <x:c r="A386" s="91" t="s">
        <x:v>384</x:v>
      </x:c>
      <x:c r="B386" s="92"/>
      <x:c r="C386" s="110" t="s">
        <x:v>382</x:v>
      </x:c>
      <x:c r="D386" s="93" t="s">
        <x:v>386</x:v>
      </x:c>
      <x:c r="E386" s="95">
        <x:v>0</x:v>
      </x:c>
      <x:c r="F386" s="95">
        <x:v>0</x:v>
      </x:c>
      <x:c r="G386" s="94"/>
      <x:c r="H386" s="94"/>
      <x:c r="I386" s="102">
        <x:v>0</x:v>
      </x:c>
      <x:c r="J386" s="111">
        <x:v>0</x:v>
      </x:c>
      <x:c r="K386" s="107" t="s">
        <x:v>405</x:v>
      </x:c>
    </x:row>
    <x:row r="387" ht="32.25" customHeight="1"/>
  </x:sheetData>
  <x:autoFilter ref="A1:W386">
    <x:filterColumn colId="4" showButton="0"/>
    <x:filterColumn colId="5" showButton="0"/>
    <x:filterColumn colId="6" showButton="0"/>
    <x:filterColumn colId="7" showButton="0"/>
  </x:autoFilter>
  <x:mergeCells count="8">
    <x:mergeCell ref="A1:K1"/>
    <x:mergeCell ref="A3:A5"/>
    <x:mergeCell ref="B3:B5"/>
    <x:mergeCell ref="D3:D5"/>
    <x:mergeCell ref="K3:K5"/>
    <x:mergeCell ref="E3:I4"/>
    <x:mergeCell ref="J3:J5"/>
    <x:mergeCell ref="C3:C4"/>
  </x:mergeCells>
  <x:pageMargins left="0.34375" right="0.25319445133209229" top="0.41805556416511536" bottom="0.492083340883255" header="0.30000001192092896" footer="0.30000001192092896"/>
  <x:pageSetup paperSize="9" scale="90" firstPageNumber="1" fitToWidth="1" fitToHeight="1" orientation="portrait" usePrinterDefaults="1" blackAndWhite="0" draft="0" useFirstPageNumber="0" horizontalDpi="600" verticalDpi="600" copies="1"/>
  <x:rowBreaks count="1" manualBreakCount="1">
    <x:brk id="392" min="0" max="1048575" man="1" pt="0"/>
  </x:rowBreaks>
  <x:colBreaks count="1" manualBreakCount="1">
    <x:brk id="22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사업대상자명단(전체)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183</cp:revision>
  <cp:lastPrinted>2019-04-16T02:41:18.518</cp:lastPrinted>
  <dcterms:created xsi:type="dcterms:W3CDTF">2018-03-26T05:21:01.226</dcterms:created>
  <dcterms:modified xsi:type="dcterms:W3CDTF">2019-04-17T01:31:54.103</dcterms:modified>
</cp:coreProperties>
</file>