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74"/>
  <x:bookViews>
    <x:workbookView xWindow="0" yWindow="0" windowWidth="28365" windowHeight="12045"/>
  </x:bookViews>
  <x:sheets>
    <x:sheet name="시설원예현대화(일반)" sheetId="1" r:id="rId3"/>
  </x:sheets>
  <x:definedNames>
    <x:definedName name="_xlnm._FilterDatabase" localSheetId="0" hidden="1">'시설원예현대화(일반)'!$A$4:$HM$4</x:definedName>
    <x:definedName name="_xlnm._FilterDatabase" hidden="1">#REF!</x:definedName>
    <x:definedName name="_xlnm.Print_Area" localSheetId="0">'시설원예현대화(일반)'!$A$1:$L$34</x:definedName>
  </x:definedName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<x:sst xmlns:r="http://schemas.openxmlformats.org/officeDocument/2006/relationships" xmlns:c="http://schemas.openxmlformats.org/drawingml/2006/chart" xmlns:x="http://schemas.openxmlformats.org/spreadsheetml/2006/main" count="100" uniqueCount="66">
  <x:si>
    <x:t>2019 원예시설현대화사업(일반원예시설) 보조금교부결정내역</x:t>
  </x:si>
  <x:si>
    <x:t>김*수</x:t>
  </x:si>
  <x:si>
    <x:t>김*현</x:t>
  </x:si>
  <x:si>
    <x:t>나*주</x:t>
  </x:si>
  <x:si>
    <x:t>박*현</x:t>
  </x:si>
  <x:si>
    <x:t>박*봉</x:t>
  </x:si>
  <x:si>
    <x:t>백*규</x:t>
  </x:si>
  <x:si>
    <x:t>이*해</x:t>
  </x:si>
  <x:si>
    <x:t>이*섭</x:t>
  </x:si>
  <x:si>
    <x:t>이*수</x:t>
  </x:si>
  <x:si>
    <x:t>임*주</x:t>
  </x:si>
  <x:si>
    <x:t>국비
(20%)</x:t>
  </x:si>
  <x:si>
    <x:t>세부내역(재원별)</x:t>
  </x:si>
  <x:si>
    <x:t>융자
(30%)</x:t>
  </x:si>
  <x:si>
    <x:t>자담
(20%)</x:t>
  </x:si>
  <x:si>
    <x:t>군비
(27%)</x:t>
  </x:si>
  <x:si>
    <x:t>연번</x:t>
  </x:si>
  <x:si>
    <x:t>성 명</x:t>
  </x:si>
  <x:si>
    <x:t>계</x:t>
  </x:si>
  <x:si>
    <x:t>78동</x:t>
  </x:si>
  <x:si>
    <x:t>27명</x:t>
  </x:si>
  <x:si>
    <x:t>6연동</x:t>
  </x:si>
  <x:si>
    <x:t>김*열</x:t>
  </x:si>
  <x:si>
    <x:t>정*숙</x:t>
  </x:si>
  <x:si>
    <x:t>조*수</x:t>
  </x:si>
  <x:si>
    <x:t>차*복</x:t>
  </x:si>
  <x:si>
    <x:t>김*금</x:t>
  </x:si>
  <x:si>
    <x:t>김*은</x:t>
  </x:si>
  <x:si>
    <x:t>김*규</x:t>
  </x:si>
  <x:si>
    <x:t>문*자</x:t>
  </x:si>
  <x:si>
    <x:t>김*성</x:t>
  </x:si>
  <x:si>
    <x:t>공*호</x:t>
  </x:si>
  <x:si>
    <x:t>정*연</x:t>
  </x:si>
  <x:si>
    <x:t>정*성</x:t>
  </x:si>
  <x:si>
    <x:t>무인방제시설(레일펼침식)</x:t>
  </x:si>
  <x:si>
    <x:t>양액시설(난방시설제외)</x:t>
  </x:si>
  <x:si>
    <x:t>양액시설(7만kcal이상)</x:t>
  </x:si>
  <x:si>
    <x:t>양액시설(20만kcal이상)</x:t>
  </x:si>
  <x:si>
    <x:t>4연동 8레일</x:t>
  </x:si>
  <x:si>
    <x:t>1동 6열</x:t>
  </x:si>
  <x:si>
    <x:t>1동 3열</x:t>
  </x:si>
  <x:si>
    <x:t>2동 12열</x:t>
  </x:si>
  <x:si>
    <x:t>도비
(3%)</x:t>
  </x:si>
  <x:si>
    <x:t>감리비 포함</x:t>
  </x:si>
  <x:si>
    <x:t>4동 16열</x:t>
  </x:si>
  <x:si>
    <x:t>5동 30열</x:t>
  </x:si>
  <x:si>
    <x:t>9연동 46열</x:t>
  </x:si>
  <x:si>
    <x:t>3동 15열</x:t>
  </x:si>
  <x:si>
    <x:t>3동 9열</x:t>
  </x:si>
  <x:si>
    <x:t>6동 30열</x:t>
  </x:si>
  <x:si>
    <x:t>교부
결정액</x:t>
  </x:si>
  <x:si>
    <x:t>3동 18열</x:t>
  </x:si>
  <x:si>
    <x:t>비  고</x:t>
  </x:si>
  <x:si>
    <x:t>세부사업명</x:t>
  </x:si>
  <x:si>
    <x:t>무인방제기</x:t>
  </x:si>
  <x:si>
    <x:t>육묘시설</x:t>
  </x:si>
  <x:si>
    <x:t>1동 5열</x:t>
  </x:si>
  <x:si>
    <x:t>류*식</x:t>
  </x:si>
  <x:si>
    <x:t>서*경</x:t>
  </x:si>
  <x:si>
    <x:t>이*헌</x:t>
  </x:si>
  <x:si>
    <x:t>이*미</x:t>
  </x:si>
  <x:si>
    <x:t>양액시설(양액시스템,난방시설 제외)</x:t>
  </x:si>
  <x:si>
    <x:t>양액시설(양액시스템제외/20만kcal이상)</x:t>
  </x:si>
  <x:si>
    <x:t>양액시설(양액시스템, 난방시설 제외)</x:t>
  </x:si>
  <x:si>
    <x:t>※ 원가계산서 용역비용 30만원 추가</x:t>
  </x:si>
  <x:si>
    <x:t>사업량
(㎡,동,대)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</x:si>
</x:sst>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_ "/>
  </x:numFmts>
  <x:fonts count="12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맑은 고딕"/>
      <x:sz val="13"/>
      <x:color rgb="ff000000"/>
    </x:font>
    <x:font>
      <x:name val="굴림"/>
      <x:sz val="12"/>
      <x:color rgb="ff000000"/>
    </x:font>
    <x:font>
      <x:name val="굴림"/>
      <x:sz val="12"/>
      <x:color rgb="ff000000"/>
      <x:b val="1"/>
    </x:font>
    <x:font>
      <x:name val="굴림"/>
      <x:sz val="12"/>
      <x:color rgb="ffff0000"/>
      <x:b val="1"/>
    </x:font>
    <x:font>
      <x:name val="맑은 고딕"/>
      <x:sz val="20"/>
      <x:color rgb="ff000000"/>
      <x:b val="1"/>
    </x:font>
  </x:fonts>
  <x:fills count="7">
    <x:fill>
      <x:patternFill patternType="none"/>
    </x:fill>
    <x:fill>
      <x:patternFill patternType="gray125"/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rgb="fff2f2f2"/>
        <x:bgColor indexed="64"/>
      </x:patternFill>
    </x:fill>
    <x:fill>
      <x:patternFill patternType="solid">
        <x:fgColor rgb="ffc6daf1"/>
        <x:bgColor indexed="64"/>
      </x:patternFill>
    </x:fill>
    <x:fill>
      <x:patternFill patternType="solid">
        <x:fgColor rgb="ffffffff"/>
        <x:bgColor indexed="64"/>
      </x:patternFill>
    </x:fill>
  </x:fills>
  <x:borders count="7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 style="thick">
        <x:color rgb="ffb51010"/>
      </x:left>
      <x:right style="thick">
        <x:color rgb="ffb51010"/>
      </x:right>
      <x:top style="thin">
        <x:color indexed="64"/>
      </x:top>
      <x:bottom style="thin">
        <x:color indexed="64"/>
      </x:bottom>
    </x:border>
    <x:border>
      <x:left style="thick">
        <x:color rgb="ffb51010"/>
      </x:left>
      <x:right style="thick">
        <x:color rgb="ffb51010"/>
      </x:right>
      <x:top style="thin">
        <x:color indexed="64"/>
      </x:top>
      <x:bottom style="thick">
        <x:color rgb="ffb51010"/>
      </x:bottom>
    </x:border>
    <x:border>
      <x:left style="thick">
        <x:color rgb="ffb51010"/>
      </x:left>
      <x:right style="thick">
        <x:color rgb="ffb51010"/>
      </x:right>
      <x:top style="thick">
        <x:color rgb="ffb51010"/>
      </x:top>
      <x:bottom style="thin">
        <x:color indexed="64"/>
      </x:bottom>
    </x:border>
  </x:borders>
  <x:cellStyleXfs count="15"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2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49"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 applyAlignment="1">
      <x:alignment horizontal="center" vertical="center"/>
    </x:xf>
    <x:xf numFmtId="0" fontId="7" fillId="0" borderId="0" xfId="0" applyNumberFormat="1" applyFont="1" applyFill="1">
      <x:alignment horizontal="general" vertical="center"/>
    </x:xf>
    <x:xf numFmtId="0" fontId="7" fillId="0" borderId="0" xfId="0" applyNumberFormat="1" applyFont="1" applyFill="1">
      <x:alignment horizontal="general" vertical="center"/>
    </x:xf>
    <x:xf numFmtId="0" fontId="7" fillId="0" borderId="1" xfId="0" applyNumberFormat="1" applyFont="1" applyFill="1" applyBorder="1">
      <x:alignment horizontal="general" vertical="center"/>
    </x:xf>
    <x:xf numFmtId="0" fontId="6" fillId="0" borderId="0" xfId="2" applyNumberFormat="1" applyFill="1">
      <x:alignment horizontal="general" vertical="center"/>
    </x:xf>
    <x:xf numFmtId="0" fontId="7" fillId="0" borderId="0" xfId="0" applyNumberFormat="1" applyFont="1">
      <x:alignment horizontal="general" vertical="center"/>
    </x:xf>
    <x:xf numFmtId="0" fontId="7" fillId="0" borderId="0" xfId="0" applyNumberFormat="1" applyFont="1">
      <x:alignment horizontal="general" vertical="center"/>
    </x:xf>
    <x:xf numFmtId="0" fontId="7" fillId="0" borderId="0" xfId="0" applyNumberFormat="1" applyFont="1">
      <x:alignment horizontal="general" vertical="center"/>
    </x:xf>
    <x:xf numFmtId="0" fontId="7" fillId="2" borderId="0" xfId="0" applyNumberFormat="1" applyFont="1" applyFill="1">
      <x:alignment horizontal="general" vertical="center"/>
    </x:xf>
    <x:xf numFmtId="0" fontId="7" fillId="0" borderId="0" xfId="2" applyNumberFormat="1" applyFont="1">
      <x:alignment horizontal="general" vertical="center"/>
    </x:xf>
    <x:xf numFmtId="0" fontId="6" fillId="0" borderId="0" xfId="2" applyNumberFormat="1">
      <x:alignment horizontal="general" vertical="center"/>
    </x:xf>
    <x:xf numFmtId="0" fontId="0" fillId="0" borderId="0" xfId="0" applyNumberFormat="1" applyFill="1">
      <x:alignment horizontal="general" vertical="center"/>
    </x:xf>
    <x:xf numFmtId="0" fontId="7" fillId="2" borderId="0" xfId="0" applyNumberFormat="1" applyFont="1" applyFill="1">
      <x:alignment horizontal="general" vertical="center"/>
    </x:xf>
    <x:xf numFmtId="0" fontId="0" fillId="3" borderId="0" xfId="0" applyNumberFormat="1" applyFill="1">
      <x:alignment horizontal="general" vertical="center"/>
    </x:xf>
    <x:xf numFmtId="0" fontId="7" fillId="0" borderId="0" xfId="2" applyNumberFormat="1" applyFont="1" applyFill="1" applyBorder="1" applyAlignment="1" applyProtection="1">
      <x:alignment horizontal="center" vertical="center"/>
    </x:xf>
    <x:xf numFmtId="41" fontId="8" fillId="4" borderId="1" xfId="1" applyNumberFormat="1" applyFont="1" applyFill="1" applyBorder="1" applyAlignment="1" applyProtection="1">
      <x:alignment horizontal="center" vertical="center" shrinkToFit="1"/>
    </x:xf>
    <x:xf numFmtId="41" fontId="8" fillId="0" borderId="1" xfId="1" applyNumberFormat="1" applyFont="1" applyFill="1" applyBorder="1" applyAlignment="1" applyProtection="1">
      <x:alignment horizontal="center" vertical="center" shrinkToFit="1"/>
    </x:xf>
    <x:xf numFmtId="0" fontId="9" fillId="4" borderId="1" xfId="0" applyNumberFormat="1" applyFont="1" applyFill="1" applyBorder="1" applyAlignment="1" applyProtection="1">
      <x:alignment horizontal="center" vertical="center" wrapText="1"/>
    </x:xf>
    <x:xf numFmtId="0" fontId="9" fillId="2" borderId="1" xfId="0" applyNumberFormat="1" applyFont="1" applyFill="1" applyBorder="1" applyAlignment="1" applyProtection="1">
      <x:alignment horizontal="center" vertical="center" wrapText="1"/>
    </x:xf>
    <x:xf numFmtId="0" fontId="7" fillId="5" borderId="1" xfId="0" applyNumberFormat="1" applyFont="1" applyFill="1" applyBorder="1" applyAlignment="1" applyProtection="1">
      <x:alignment horizontal="center" vertical="center"/>
    </x:xf>
    <x:xf numFmtId="164" fontId="7" fillId="5" borderId="1" xfId="0" applyNumberFormat="1" applyFont="1" applyFill="1" applyBorder="1" applyAlignment="1" applyProtection="1">
      <x:alignment horizontal="center" vertical="center" wrapText="1"/>
    </x:xf>
    <x:xf numFmtId="0" fontId="7" fillId="5" borderId="1" xfId="0" applyNumberFormat="1" applyFont="1" applyFill="1" applyBorder="1" applyAlignment="1" applyProtection="1">
      <x:alignment horizontal="general" vertical="center"/>
    </x:xf>
    <x:xf numFmtId="0" fontId="8" fillId="0" borderId="1" xfId="0" applyNumberFormat="1" applyFont="1" applyFill="1" applyBorder="1" applyAlignment="1" applyProtection="1">
      <x:alignment horizontal="center" vertical="center"/>
    </x:xf>
    <x:xf numFmtId="0" fontId="8" fillId="0" borderId="1" xfId="0" applyNumberFormat="1" applyFont="1" applyFill="1" applyBorder="1" applyAlignment="1" applyProtection="1">
      <x:alignment horizontal="left" vertical="center"/>
    </x:xf>
    <x:xf numFmtId="0" fontId="8" fillId="0" borderId="1" xfId="0" applyNumberFormat="1" applyFont="1" applyFill="1" applyBorder="1" applyAlignment="1" applyProtection="1">
      <x:alignment horizontal="general" vertical="center"/>
    </x:xf>
    <x:xf numFmtId="0" fontId="8" fillId="0" borderId="1" xfId="0" applyNumberFormat="1" applyFont="1" applyFill="1" applyBorder="1" applyAlignment="1" applyProtection="1">
      <x:alignment horizontal="left" vertical="center" wrapText="1"/>
    </x:xf>
    <x:xf numFmtId="0" fontId="9" fillId="2" borderId="2" xfId="0" applyNumberFormat="1" applyFont="1" applyFill="1" applyBorder="1" applyAlignment="1" applyProtection="1">
      <x:alignment horizontal="center" vertical="center"/>
    </x:xf>
    <x:xf numFmtId="164" fontId="7" fillId="5" borderId="3" xfId="0" applyNumberFormat="1" applyFont="1" applyFill="1" applyBorder="1" applyAlignment="1" applyProtection="1">
      <x:alignment horizontal="center" vertical="center" wrapText="1"/>
    </x:xf>
    <x:xf numFmtId="164" fontId="7" fillId="5" borderId="4" xfId="0" applyNumberFormat="1" applyFont="1" applyFill="1" applyBorder="1" applyAlignment="1" applyProtection="1">
      <x:alignment horizontal="center" vertical="center" wrapText="1"/>
    </x:xf>
    <x:xf numFmtId="164" fontId="7" fillId="5" borderId="2" xfId="0" applyNumberFormat="1" applyFont="1" applyFill="1" applyBorder="1" applyAlignment="1" applyProtection="1">
      <x:alignment horizontal="center" vertical="center" wrapText="1"/>
    </x:xf>
    <x:xf numFmtId="0" fontId="8" fillId="0" borderId="3" xfId="0" applyNumberFormat="1" applyFont="1" applyFill="1" applyBorder="1" applyAlignment="1" applyProtection="1">
      <x:alignment horizontal="center" vertical="center"/>
    </x:xf>
    <x:xf numFmtId="41" fontId="8" fillId="0" borderId="4" xfId="1" applyNumberFormat="1" applyFont="1" applyFill="1" applyBorder="1" applyAlignment="1" applyProtection="1">
      <x:alignment horizontal="general" vertical="center"/>
    </x:xf>
    <x:xf numFmtId="41" fontId="8" fillId="6" borderId="2" xfId="0" applyNumberFormat="1" applyFont="1" applyFill="1" applyBorder="1" applyAlignment="1" applyProtection="1">
      <x:alignment horizontal="general" vertical="center"/>
    </x:xf>
    <x:xf numFmtId="164" fontId="8" fillId="0" borderId="3" xfId="0" applyNumberFormat="1" applyFont="1" applyFill="1" applyBorder="1" applyAlignment="1" applyProtection="1">
      <x:alignment horizontal="center" vertical="center" wrapText="1"/>
    </x:xf>
    <x:xf numFmtId="41" fontId="8" fillId="0" borderId="2" xfId="0" applyNumberFormat="1" applyFont="1" applyFill="1" applyBorder="1" applyAlignment="1" applyProtection="1">
      <x:alignment horizontal="general" vertical="center"/>
    </x:xf>
    <x:xf numFmtId="0" fontId="8" fillId="0" borderId="3" xfId="0" applyNumberFormat="1" applyFont="1" applyFill="1" applyBorder="1" applyAlignment="1" applyProtection="1">
      <x:alignment horizontal="center" vertical="center" wrapText="1"/>
    </x:xf>
    <x:xf numFmtId="41" fontId="8" fillId="0" borderId="2" xfId="1" applyNumberFormat="1" applyFont="1" applyFill="1" applyBorder="1" applyAlignment="1" applyProtection="1">
      <x:alignment horizontal="general" vertical="center"/>
    </x:xf>
    <x:xf numFmtId="41" fontId="8" fillId="0" borderId="5" xfId="1" applyNumberFormat="1" applyFont="1" applyFill="1" applyBorder="1" applyAlignment="1" applyProtection="1">
      <x:alignment horizontal="general" vertical="center"/>
    </x:xf>
    <x:xf numFmtId="0" fontId="10" fillId="0" borderId="1" xfId="2" applyNumberFormat="1" applyFont="1" applyFill="1" applyBorder="1" applyAlignment="1" applyProtection="1">
      <x:alignment horizontal="general" vertical="center"/>
    </x:xf>
    <x:xf numFmtId="0" fontId="10" fillId="0" borderId="1" xfId="0" applyNumberFormat="1" applyFont="1" applyFill="1" applyBorder="1" applyAlignment="1" applyProtection="1">
      <x:alignment horizontal="general" vertical="center"/>
    </x:xf>
    <x:xf numFmtId="0" fontId="9" fillId="2" borderId="6" xfId="0" applyNumberFormat="1" applyFont="1" applyFill="1" applyBorder="1" applyAlignment="1" applyProtection="1">
      <x:alignment horizontal="center" vertical="center" wrapText="1"/>
    </x:xf>
    <x:xf numFmtId="0" fontId="9" fillId="2" borderId="4" xfId="0" applyNumberFormat="1" applyFont="1" applyFill="1" applyBorder="1" applyAlignment="1" applyProtection="1">
      <x:alignment horizontal="center" vertical="center" wrapText="1"/>
    </x:xf>
    <x:xf numFmtId="0" fontId="7" fillId="2" borderId="1" xfId="0" applyNumberFormat="1" applyFont="1" applyFill="1" applyBorder="1" applyAlignment="1" applyProtection="1">
      <x:alignment horizontal="center" vertical="center"/>
    </x:xf>
    <x:xf numFmtId="0" fontId="9" fillId="2" borderId="1" xfId="0" applyNumberFormat="1" applyFont="1" applyFill="1" applyBorder="1" applyAlignment="1" applyProtection="1">
      <x:alignment horizontal="center" vertical="center"/>
    </x:xf>
    <x:xf numFmtId="0" fontId="9" fillId="2" borderId="3" xfId="0" applyNumberFormat="1" applyFont="1" applyFill="1" applyBorder="1" applyAlignment="1" applyProtection="1">
      <x:alignment horizontal="center" vertical="center" wrapText="1"/>
    </x:xf>
    <x:xf numFmtId="0" fontId="9" fillId="2" borderId="2" xfId="0" applyNumberFormat="1" applyFont="1" applyFill="1" applyBorder="1" applyAlignment="1" applyProtection="1">
      <x:alignment horizontal="center" vertical="center"/>
    </x:xf>
    <x:xf numFmtId="0" fontId="11" fillId="0" borderId="0" xfId="0" applyNumberFormat="1" applyFont="1" applyBorder="1" applyAlignment="1">
      <x:alignment horizontal="center" vertical="center"/>
    </x:xf>
  </x:cellXfs>
  <x:cellStyles count="13">
    <x:cellStyle xfId="1" builtinId="6"/>
    <x:cellStyle name="쉼표 [0] 2" xfId="3"/>
    <x:cellStyle name="쉼표 [0] 3" xfId="4"/>
    <x:cellStyle name="쉼표 [0] 4" xfId="5"/>
    <x:cellStyle name="쉼표 [0] 5" xfId="6"/>
    <x:cellStyle name="통화 [0] 2" xfId="7"/>
    <x:cellStyle xfId="0" builtinId="0"/>
    <x:cellStyle name="표준 2" xfId="8"/>
    <x:cellStyle name="표준 2 2" xfId="9"/>
    <x:cellStyle name="표준 3" xfId="10"/>
    <x:cellStyle name="표준 4" xfId="11"/>
    <x:cellStyle name="표준 5" xfId="12"/>
    <x:cellStyle name="표준_원예시설현대화(일반원예시설)" xfId="2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>
    <x:tabColor rgb="fff79646"/>
  </x:sheetPr>
  <x:dimension ref="A1:HM34"/>
  <x:sheetViews>
    <x:sheetView tabSelected="1" topLeftCell="A1" zoomScaleNormal="100" workbookViewId="0">
      <x:selection activeCell="E6" activeCellId="0" sqref="E6:E6"/>
    </x:sheetView>
  </x:sheetViews>
  <x:sheetFormatPr defaultRowHeight="16.399999999999999"/>
  <x:cols>
    <x:col min="1" max="1" width="9.5" style="1" bestFit="1" customWidth="1"/>
    <x:col min="2" max="2" width="8.625" style="1" bestFit="1" customWidth="1"/>
    <x:col min="3" max="3" width="37.45703125" style="2" bestFit="1" customWidth="1"/>
    <x:col min="4" max="4" width="13.625" style="1" customWidth="1"/>
    <x:col min="5" max="5" width="10.875" style="1" customWidth="1"/>
    <x:col min="6" max="6" width="14" style="1" bestFit="1" customWidth="1"/>
    <x:col min="7" max="11" width="11.125" style="1" customWidth="1"/>
    <x:col min="12" max="12" width="17.625" style="1" customWidth="1"/>
    <x:col min="13" max="16381" width="9" style="1"/>
    <x:col min="16382" max="16384" width="8.88671875" style="1"/>
  </x:cols>
  <x:sheetData>
    <x:row r="1" spans="1:11" ht="29.149999999999999">
      <x:c r="A1" s="48" t="s">
        <x:v>0</x:v>
      </x:c>
      <x:c r="B1" s="48"/>
      <x:c r="C1" s="48"/>
      <x:c r="D1" s="48"/>
      <x:c r="E1" s="48"/>
      <x:c r="F1" s="48"/>
      <x:c r="G1" s="48"/>
      <x:c r="H1" s="48"/>
      <x:c r="I1" s="48"/>
      <x:c r="J1" s="48"/>
      <x:c r="K1" s="48"/>
    </x:row>
    <x:row r="2" spans="1:13">
      <x:c r="A2"/>
      <x:c r="B2"/>
      <x:c r="D2"/>
      <x:c r="E2"/>
      <x:c r="F2"/>
      <x:c r="G2"/>
      <x:c r="H2"/>
      <x:c r="I2"/>
      <x:c r="J2"/>
      <x:c r="K2"/>
      <x:c r="L2"/>
      <x:c r="M2"/>
    </x:row>
    <x:row r="3" spans="1:13" ht="33.75" customHeight="1">
      <x:c r="A3" s="45" t="s">
        <x:v>16</x:v>
      </x:c>
      <x:c r="B3" s="45" t="s">
        <x:v>17</x:v>
      </x:c>
      <x:c r="C3" s="45" t="s">
        <x:v>53</x:v>
      </x:c>
      <x:c r="D3" s="46" t="s">
        <x:v>65</x:v>
      </x:c>
      <x:c r="E3" s="42" t="s">
        <x:v>50</x:v>
      </x:c>
      <x:c r="F3" s="47" t="s">
        <x:v>12</x:v>
      </x:c>
      <x:c r="G3" s="45"/>
      <x:c r="H3" s="45"/>
      <x:c r="I3" s="45"/>
      <x:c r="J3" s="45"/>
      <x:c r="K3" s="45"/>
      <x:c r="L3" s="44" t="s">
        <x:v>52</x:v>
      </x:c>
      <x:c r="M3"/>
    </x:row>
    <x:row r="4" spans="1:13" ht="28.899999999999999">
      <x:c r="A4" s="45"/>
      <x:c r="B4" s="45"/>
      <x:c r="C4" s="45"/>
      <x:c r="D4" s="46"/>
      <x:c r="E4" s="43"/>
      <x:c r="F4" s="28" t="s">
        <x:v>18</x:v>
      </x:c>
      <x:c r="G4" s="19" t="s">
        <x:v>11</x:v>
      </x:c>
      <x:c r="H4" s="19" t="s">
        <x:v>42</x:v>
      </x:c>
      <x:c r="I4" s="19" t="s">
        <x:v>15</x:v>
      </x:c>
      <x:c r="J4" s="20" t="s">
        <x:v>13</x:v>
      </x:c>
      <x:c r="K4" s="20" t="s">
        <x:v>14</x:v>
      </x:c>
      <x:c r="L4" s="44"/>
      <x:c r="M4"/>
    </x:row>
    <x:row r="5" spans="1:13" s="8" customFormat="1" ht="24" customHeight="1">
      <x:c r="A5" s="21" t="s">
        <x:v>20</x:v>
      </x:c>
      <x:c r="B5" s="21"/>
      <x:c r="C5" s="21"/>
      <x:c r="D5" s="29" t="s">
        <x:v>19</x:v>
      </x:c>
      <x:c r="E5" s="30">
        <x:f>SUM(E6:E32)</x:f>
        <x:v>448123</x:v>
      </x:c>
      <x:c r="F5" s="31">
        <x:f>SUM(F6:F32)</x:f>
        <x:v>896246</x:v>
      </x:c>
      <x:c r="G5" s="22">
        <x:f>SUM(G6:G32)</x:f>
        <x:v>179249.19999999998</x:v>
      </x:c>
      <x:c r="H5" s="22">
        <x:f>SUM(H6:H32)</x:f>
        <x:v>26887.380000000001</x:v>
      </x:c>
      <x:c r="I5" s="22">
        <x:f>SUM(I6:I32)</x:f>
        <x:v>241986.42000000001</x:v>
      </x:c>
      <x:c r="J5" s="22">
        <x:f>SUM(J6:J32)</x:f>
        <x:v>268873.79999999999</x:v>
      </x:c>
      <x:c r="K5" s="22">
        <x:f>SUM(K6:K32)</x:f>
        <x:v>179249.19999999998</x:v>
      </x:c>
      <x:c r="L5" s="23"/>
      <x:c r="M5" s="7"/>
    </x:row>
    <x:row r="6" spans="1:221" s="8" customFormat="1" ht="24" customHeight="1">
      <x:c r="A6" s="24">
        <x:v>1</x:v>
      </x:c>
      <x:c r="B6" s="24" t="s">
        <x:v>22</x:v>
      </x:c>
      <x:c r="C6" s="25" t="s">
        <x:v>61</x:v>
      </x:c>
      <x:c r="D6" s="32" t="s">
        <x:v>39</x:v>
      </x:c>
      <x:c r="E6" s="33">
        <x:f>SUM(G6:I6)</x:f>
        <x:v>5200</x:v>
      </x:c>
      <x:c r="F6" s="34">
        <x:v>10400</x:v>
      </x:c>
      <x:c r="G6" s="17">
        <x:f>F6*0.2</x:f>
        <x:v>2080</x:v>
      </x:c>
      <x:c r="H6" s="17">
        <x:f>F6*0.03</x:f>
        <x:v>312</x:v>
      </x:c>
      <x:c r="I6" s="17">
        <x:f>F6*0.27</x:f>
        <x:v>2808</x:v>
      </x:c>
      <x:c r="J6" s="18">
        <x:f>F6*0.3</x:f>
        <x:v>3120</x:v>
      </x:c>
      <x:c r="K6" s="18">
        <x:f>F6*0.2</x:f>
        <x:v>2080</x:v>
      </x:c>
      <x:c r="L6" s="26"/>
      <x:c r="M6" s="3"/>
      <x:c r="N6" s="4"/>
      <x:c r="O6" s="4"/>
      <x:c r="P6" s="4"/>
      <x:c r="Q6" s="4"/>
      <x:c r="R6" s="4"/>
      <x:c r="S6" s="4"/>
      <x:c r="T6" s="4"/>
      <x:c r="U6" s="4"/>
      <x:c r="V6" s="4"/>
      <x:c r="W6" s="4"/>
      <x:c r="X6" s="4"/>
      <x:c r="Y6" s="4"/>
      <x:c r="Z6" s="4"/>
      <x:c r="AA6" s="4"/>
      <x:c r="AB6" s="4"/>
      <x:c r="AC6" s="4"/>
      <x:c r="AD6" s="4"/>
      <x:c r="AE6" s="4"/>
      <x:c r="AF6" s="4"/>
      <x:c r="AG6" s="4"/>
      <x:c r="AH6" s="4"/>
      <x:c r="AI6" s="4"/>
      <x:c r="AJ6" s="4"/>
      <x:c r="AK6" s="4"/>
      <x:c r="AL6" s="4"/>
      <x:c r="AM6" s="4"/>
      <x:c r="AN6" s="4"/>
      <x:c r="AO6" s="4"/>
      <x:c r="AP6" s="4"/>
      <x:c r="AQ6" s="4"/>
      <x:c r="AR6" s="4"/>
      <x:c r="AS6" s="4"/>
      <x:c r="AT6" s="4"/>
      <x:c r="AU6" s="4"/>
      <x:c r="AV6" s="4"/>
      <x:c r="AW6" s="4"/>
      <x:c r="AX6" s="4"/>
      <x:c r="AY6" s="4"/>
      <x:c r="AZ6" s="4"/>
      <x:c r="BA6" s="4"/>
      <x:c r="BB6" s="4"/>
      <x:c r="BC6" s="4"/>
      <x:c r="BD6" s="4"/>
      <x:c r="BE6" s="4"/>
      <x:c r="BF6" s="4"/>
      <x:c r="BG6" s="4"/>
      <x:c r="BH6" s="4"/>
      <x:c r="BI6" s="4"/>
      <x:c r="BJ6" s="4"/>
      <x:c r="BK6" s="4"/>
      <x:c r="BL6" s="4"/>
      <x:c r="BM6" s="4"/>
      <x:c r="BN6" s="4"/>
      <x:c r="BO6" s="4"/>
      <x:c r="BP6" s="4"/>
      <x:c r="BQ6" s="4"/>
      <x:c r="BR6" s="4"/>
      <x:c r="BS6" s="4"/>
      <x:c r="BT6" s="4"/>
      <x:c r="BU6" s="4"/>
      <x:c r="BV6" s="4"/>
      <x:c r="BW6" s="4"/>
      <x:c r="BX6" s="4"/>
      <x:c r="BY6" s="4"/>
      <x:c r="BZ6" s="4"/>
      <x:c r="CA6" s="4"/>
      <x:c r="CB6" s="4"/>
      <x:c r="CC6" s="4"/>
      <x:c r="CD6" s="4"/>
      <x:c r="CE6" s="4"/>
      <x:c r="CF6" s="4"/>
      <x:c r="CG6" s="4"/>
      <x:c r="CH6" s="4"/>
      <x:c r="CI6" s="4"/>
      <x:c r="CJ6" s="4"/>
      <x:c r="CK6" s="4"/>
      <x:c r="CL6" s="4"/>
      <x:c r="CM6" s="4"/>
      <x:c r="CN6" s="4"/>
      <x:c r="CO6" s="4"/>
      <x:c r="CP6" s="4"/>
      <x:c r="CQ6" s="4"/>
      <x:c r="CR6" s="4"/>
      <x:c r="CS6" s="4"/>
      <x:c r="CT6" s="4"/>
      <x:c r="CU6" s="4"/>
      <x:c r="CV6" s="4"/>
      <x:c r="CW6" s="4"/>
      <x:c r="CX6" s="4"/>
      <x:c r="CY6" s="4"/>
      <x:c r="CZ6" s="4"/>
      <x:c r="DA6" s="4"/>
      <x:c r="DB6" s="4"/>
      <x:c r="DC6" s="4"/>
      <x:c r="DD6" s="4"/>
      <x:c r="DE6" s="4"/>
      <x:c r="DF6" s="4"/>
      <x:c r="DG6" s="4"/>
      <x:c r="DH6" s="4"/>
      <x:c r="DI6" s="4"/>
      <x:c r="DJ6" s="4"/>
      <x:c r="DK6" s="4"/>
      <x:c r="DL6" s="4"/>
      <x:c r="DM6" s="4"/>
      <x:c r="DN6" s="4"/>
      <x:c r="DO6" s="4"/>
      <x:c r="DP6" s="4"/>
      <x:c r="DQ6" s="4"/>
      <x:c r="DR6" s="4"/>
      <x:c r="DS6" s="4"/>
      <x:c r="DT6" s="4"/>
      <x:c r="DU6" s="4"/>
      <x:c r="DV6" s="4"/>
      <x:c r="DW6" s="4"/>
      <x:c r="DX6" s="4"/>
      <x:c r="DY6" s="4"/>
      <x:c r="DZ6" s="4"/>
      <x:c r="EA6" s="4"/>
      <x:c r="EB6" s="4"/>
      <x:c r="EC6" s="4"/>
      <x:c r="ED6" s="4"/>
      <x:c r="EE6" s="4"/>
      <x:c r="EF6" s="4"/>
      <x:c r="EG6" s="4"/>
      <x:c r="EH6" s="4"/>
      <x:c r="EI6" s="4"/>
      <x:c r="EJ6" s="4"/>
      <x:c r="EK6" s="4"/>
      <x:c r="EL6" s="4"/>
      <x:c r="EM6" s="4"/>
      <x:c r="EN6" s="4"/>
      <x:c r="EO6" s="4"/>
      <x:c r="EP6" s="4"/>
      <x:c r="EQ6" s="4"/>
      <x:c r="ER6" s="4"/>
      <x:c r="ES6" s="4"/>
      <x:c r="ET6" s="4"/>
      <x:c r="EU6" s="4"/>
      <x:c r="EV6" s="4"/>
      <x:c r="EW6" s="4"/>
      <x:c r="EX6" s="4"/>
      <x:c r="EY6" s="4"/>
      <x:c r="EZ6" s="4"/>
      <x:c r="FA6" s="4"/>
      <x:c r="FB6" s="4"/>
      <x:c r="FC6" s="4"/>
      <x:c r="FD6" s="4"/>
      <x:c r="FE6" s="4"/>
      <x:c r="FF6" s="4"/>
      <x:c r="FG6" s="4"/>
      <x:c r="FH6" s="4"/>
      <x:c r="FI6" s="4"/>
      <x:c r="FJ6" s="4"/>
      <x:c r="FK6" s="4"/>
      <x:c r="FL6" s="4"/>
      <x:c r="FM6" s="4"/>
      <x:c r="FN6" s="4"/>
      <x:c r="FO6" s="4"/>
      <x:c r="FP6" s="4"/>
      <x:c r="FQ6" s="4"/>
      <x:c r="FR6" s="4"/>
      <x:c r="FS6" s="4"/>
      <x:c r="FT6" s="4"/>
      <x:c r="FU6" s="4"/>
      <x:c r="FV6" s="4"/>
      <x:c r="FW6" s="4"/>
      <x:c r="FX6" s="4"/>
      <x:c r="FY6" s="4"/>
      <x:c r="FZ6" s="4"/>
      <x:c r="GA6" s="4"/>
      <x:c r="GB6" s="4"/>
      <x:c r="GC6" s="4"/>
      <x:c r="GD6" s="4"/>
      <x:c r="GE6" s="4"/>
      <x:c r="GF6" s="4"/>
      <x:c r="GG6" s="4"/>
      <x:c r="GH6" s="4"/>
      <x:c r="GI6" s="4"/>
      <x:c r="GJ6" s="4"/>
      <x:c r="GK6" s="4"/>
      <x:c r="GL6" s="4"/>
      <x:c r="GM6" s="4"/>
      <x:c r="GN6" s="4"/>
      <x:c r="GO6" s="4"/>
      <x:c r="GP6" s="4"/>
      <x:c r="GQ6" s="4"/>
      <x:c r="GR6" s="4"/>
      <x:c r="GS6" s="4"/>
      <x:c r="GT6" s="4"/>
      <x:c r="GU6" s="4"/>
      <x:c r="GV6" s="4"/>
      <x:c r="GW6" s="4"/>
      <x:c r="GX6" s="4"/>
      <x:c r="GY6" s="4"/>
      <x:c r="GZ6" s="4"/>
      <x:c r="HA6" s="4"/>
      <x:c r="HB6" s="4"/>
      <x:c r="HC6" s="4"/>
      <x:c r="HD6" s="4"/>
      <x:c r="HE6" s="4"/>
      <x:c r="HF6" s="4"/>
      <x:c r="HG6" s="4"/>
      <x:c r="HH6" s="4"/>
      <x:c r="HI6" s="4"/>
      <x:c r="HJ6" s="4"/>
      <x:c r="HK6" s="4"/>
      <x:c r="HL6" s="4"/>
      <x:c r="HM6" s="4"/>
    </x:row>
    <x:row r="7" spans="1:13" s="8" customFormat="1" ht="24" customHeight="1">
      <x:c r="A7" s="24">
        <x:v>2</x:v>
      </x:c>
      <x:c r="B7" s="24" t="s">
        <x:v>1</x:v>
      </x:c>
      <x:c r="C7" s="25" t="s">
        <x:v>55</x:v>
      </x:c>
      <x:c r="D7" s="35" t="s">
        <x:v>56</x:v>
      </x:c>
      <x:c r="E7" s="33">
        <x:f>SUM(G7:I7)</x:f>
        <x:v>14650</x:v>
      </x:c>
      <x:c r="F7" s="36">
        <x:v>29300</x:v>
      </x:c>
      <x:c r="G7" s="17">
        <x:f>F7*0.2</x:f>
        <x:v>5860</x:v>
      </x:c>
      <x:c r="H7" s="17">
        <x:f>F7*0.03</x:f>
        <x:v>879</x:v>
      </x:c>
      <x:c r="I7" s="17">
        <x:f>F7*0.27</x:f>
        <x:v>7911.0000000000009</x:v>
      </x:c>
      <x:c r="J7" s="18">
        <x:f>F7*0.3</x:f>
        <x:v>8790</x:v>
      </x:c>
      <x:c r="K7" s="18">
        <x:f>F7*0.2</x:f>
        <x:v>5860</x:v>
      </x:c>
      <x:c r="L7" s="26"/>
      <x:c r="M7" s="7"/>
    </x:row>
    <x:row r="8" spans="1:221" s="4" customFormat="1" ht="24" customHeight="1">
      <x:c r="A8" s="24">
        <x:v>3</x:v>
      </x:c>
      <x:c r="B8" s="24" t="s">
        <x:v>1</x:v>
      </x:c>
      <x:c r="C8" s="25" t="s">
        <x:v>63</x:v>
      </x:c>
      <x:c r="D8" s="32" t="s">
        <x:v>56</x:v>
      </x:c>
      <x:c r="E8" s="33">
        <x:f>SUM(G8:I8)</x:f>
        <x:v>3675</x:v>
      </x:c>
      <x:c r="F8" s="34">
        <x:v>7350</x:v>
      </x:c>
      <x:c r="G8" s="17">
        <x:f>F8*0.2</x:f>
        <x:v>1470</x:v>
      </x:c>
      <x:c r="H8" s="17">
        <x:f>F8*0.03</x:f>
        <x:v>220.5</x:v>
      </x:c>
      <x:c r="I8" s="17">
        <x:f>F8*0.27</x:f>
        <x:v>1984.5000000000002</x:v>
      </x:c>
      <x:c r="J8" s="18">
        <x:f>F8*0.3</x:f>
        <x:v>2205</x:v>
      </x:c>
      <x:c r="K8" s="18">
        <x:f>F8*0.2</x:f>
        <x:v>1470</x:v>
      </x:c>
      <x:c r="L8" s="26"/>
      <x:c r="M8" s="7"/>
      <x:c r="N8" s="8"/>
      <x:c r="O8" s="8"/>
      <x:c r="P8" s="8"/>
      <x:c r="Q8" s="8"/>
      <x:c r="R8" s="8"/>
      <x:c r="S8" s="8"/>
      <x:c r="T8" s="8"/>
      <x:c r="U8" s="8"/>
      <x:c r="V8" s="8"/>
      <x:c r="W8" s="8"/>
      <x:c r="X8" s="8"/>
      <x:c r="Y8" s="8"/>
      <x:c r="Z8" s="8"/>
      <x:c r="AA8" s="8"/>
      <x:c r="AB8" s="8"/>
      <x:c r="AC8" s="8"/>
      <x:c r="AD8" s="8"/>
      <x:c r="AE8" s="8"/>
      <x:c r="AF8" s="8"/>
      <x:c r="AG8" s="8"/>
      <x:c r="AH8" s="8"/>
      <x:c r="AI8" s="8"/>
      <x:c r="AJ8" s="8"/>
      <x:c r="AK8" s="8"/>
      <x:c r="AL8" s="8"/>
      <x:c r="AM8" s="8"/>
      <x:c r="AN8" s="8"/>
      <x:c r="AO8" s="8"/>
      <x:c r="AP8" s="8"/>
      <x:c r="AQ8" s="8"/>
      <x:c r="AR8" s="8"/>
      <x:c r="AS8" s="8"/>
      <x:c r="AT8" s="8"/>
      <x:c r="AU8" s="8"/>
      <x:c r="AV8" s="8"/>
      <x:c r="AW8" s="8"/>
      <x:c r="AX8" s="8"/>
      <x:c r="AY8" s="8"/>
      <x:c r="AZ8" s="8"/>
      <x:c r="BA8" s="8"/>
      <x:c r="BB8" s="8"/>
      <x:c r="BC8" s="8"/>
      <x:c r="BD8" s="8"/>
      <x:c r="BE8" s="8"/>
      <x:c r="BF8" s="8"/>
      <x:c r="BG8" s="8"/>
      <x:c r="BH8" s="8"/>
      <x:c r="BI8" s="8"/>
      <x:c r="BJ8" s="8"/>
      <x:c r="BK8" s="8"/>
      <x:c r="BL8" s="8"/>
      <x:c r="BM8" s="8"/>
      <x:c r="BN8" s="8"/>
      <x:c r="BO8" s="8"/>
      <x:c r="BP8" s="8"/>
      <x:c r="BQ8" s="8"/>
      <x:c r="BR8" s="8"/>
      <x:c r="BS8" s="8"/>
      <x:c r="BT8" s="8"/>
      <x:c r="BU8" s="8"/>
      <x:c r="BV8" s="8"/>
      <x:c r="BW8" s="8"/>
      <x:c r="BX8" s="8"/>
      <x:c r="BY8" s="8"/>
      <x:c r="BZ8" s="8"/>
      <x:c r="CA8" s="8"/>
      <x:c r="CB8" s="8"/>
      <x:c r="CC8" s="8"/>
      <x:c r="CD8" s="8"/>
      <x:c r="CE8" s="8"/>
      <x:c r="CF8" s="8"/>
      <x:c r="CG8" s="8"/>
      <x:c r="CH8" s="8"/>
      <x:c r="CI8" s="8"/>
      <x:c r="CJ8" s="8"/>
      <x:c r="CK8" s="8"/>
      <x:c r="CL8" s="8"/>
      <x:c r="CM8" s="8"/>
      <x:c r="CN8" s="8"/>
      <x:c r="CO8" s="8"/>
      <x:c r="CP8" s="8"/>
      <x:c r="CQ8" s="8"/>
      <x:c r="CR8" s="8"/>
      <x:c r="CS8" s="8"/>
      <x:c r="CT8" s="8"/>
      <x:c r="CU8" s="8"/>
      <x:c r="CV8" s="8"/>
      <x:c r="CW8" s="8"/>
      <x:c r="CX8" s="8"/>
      <x:c r="CY8" s="8"/>
      <x:c r="CZ8" s="8"/>
      <x:c r="DA8" s="8"/>
      <x:c r="DB8" s="8"/>
      <x:c r="DC8" s="8"/>
      <x:c r="DD8" s="8"/>
      <x:c r="DE8" s="8"/>
      <x:c r="DF8" s="8"/>
      <x:c r="DG8" s="8"/>
      <x:c r="DH8" s="8"/>
      <x:c r="DI8" s="8"/>
      <x:c r="DJ8" s="8"/>
      <x:c r="DK8" s="8"/>
      <x:c r="DL8" s="8"/>
      <x:c r="DM8" s="8"/>
      <x:c r="DN8" s="8"/>
      <x:c r="DO8" s="8"/>
      <x:c r="DP8" s="8"/>
      <x:c r="DQ8" s="8"/>
      <x:c r="DR8" s="8"/>
      <x:c r="DS8" s="8"/>
      <x:c r="DT8" s="8"/>
      <x:c r="DU8" s="8"/>
      <x:c r="DV8" s="8"/>
      <x:c r="DW8" s="8"/>
      <x:c r="DX8" s="8"/>
      <x:c r="DY8" s="8"/>
      <x:c r="DZ8" s="8"/>
      <x:c r="EA8" s="8"/>
      <x:c r="EB8" s="8"/>
      <x:c r="EC8" s="8"/>
      <x:c r="ED8" s="8"/>
      <x:c r="EE8" s="8"/>
      <x:c r="EF8" s="8"/>
      <x:c r="EG8" s="8"/>
      <x:c r="EH8" s="8"/>
      <x:c r="EI8" s="8"/>
      <x:c r="EJ8" s="8"/>
      <x:c r="EK8" s="8"/>
      <x:c r="EL8" s="8"/>
      <x:c r="EM8" s="8"/>
      <x:c r="EN8" s="8"/>
      <x:c r="EO8" s="8"/>
      <x:c r="EP8" s="8"/>
      <x:c r="EQ8" s="8"/>
      <x:c r="ER8" s="8"/>
      <x:c r="ES8" s="8"/>
      <x:c r="ET8" s="8"/>
      <x:c r="EU8" s="8"/>
      <x:c r="EV8" s="8"/>
      <x:c r="EW8" s="8"/>
      <x:c r="EX8" s="8"/>
      <x:c r="EY8" s="8"/>
      <x:c r="EZ8" s="8"/>
      <x:c r="FA8" s="8"/>
      <x:c r="FB8" s="8"/>
      <x:c r="FC8" s="8"/>
      <x:c r="FD8" s="8"/>
      <x:c r="FE8" s="8"/>
      <x:c r="FF8" s="8"/>
      <x:c r="FG8" s="8"/>
      <x:c r="FH8" s="8"/>
      <x:c r="FI8" s="8"/>
      <x:c r="FJ8" s="8"/>
      <x:c r="FK8" s="8"/>
      <x:c r="FL8" s="8"/>
      <x:c r="FM8" s="8"/>
      <x:c r="FN8" s="8"/>
      <x:c r="FO8" s="8"/>
      <x:c r="FP8" s="8"/>
      <x:c r="FQ8" s="8"/>
      <x:c r="FR8" s="8"/>
      <x:c r="FS8" s="8"/>
      <x:c r="FT8" s="8"/>
      <x:c r="FU8" s="8"/>
      <x:c r="FV8" s="8"/>
      <x:c r="FW8" s="8"/>
      <x:c r="FX8" s="8"/>
      <x:c r="FY8" s="8"/>
      <x:c r="FZ8" s="8"/>
      <x:c r="GA8" s="8"/>
      <x:c r="GB8" s="8"/>
      <x:c r="GC8" s="8"/>
      <x:c r="GD8" s="8"/>
      <x:c r="GE8" s="8"/>
      <x:c r="GF8" s="8"/>
      <x:c r="GG8" s="8"/>
      <x:c r="GH8" s="8"/>
      <x:c r="GI8" s="8"/>
      <x:c r="GJ8" s="8"/>
      <x:c r="GK8" s="8"/>
      <x:c r="GL8" s="8"/>
      <x:c r="GM8" s="8"/>
      <x:c r="GN8" s="8"/>
      <x:c r="GO8" s="8"/>
      <x:c r="GP8" s="8"/>
      <x:c r="GQ8" s="8"/>
      <x:c r="GR8" s="8"/>
      <x:c r="GS8" s="8"/>
      <x:c r="GT8" s="8"/>
      <x:c r="GU8" s="8"/>
      <x:c r="GV8" s="8"/>
      <x:c r="GW8" s="8"/>
      <x:c r="GX8" s="8"/>
      <x:c r="GY8" s="8"/>
      <x:c r="GZ8" s="8"/>
      <x:c r="HA8" s="8"/>
      <x:c r="HB8" s="8"/>
      <x:c r="HC8" s="8"/>
      <x:c r="HD8" s="8"/>
      <x:c r="HE8" s="8"/>
      <x:c r="HF8" s="8"/>
      <x:c r="HG8" s="8"/>
      <x:c r="HH8" s="8"/>
      <x:c r="HI8" s="8"/>
      <x:c r="HJ8" s="8"/>
      <x:c r="HK8" s="8"/>
      <x:c r="HL8" s="8"/>
      <x:c r="HM8" s="8"/>
    </x:row>
    <x:row r="9" spans="1:13" s="8" customFormat="1" ht="24" customHeight="1">
      <x:c r="A9" s="24">
        <x:v>4</x:v>
      </x:c>
      <x:c r="B9" s="24" t="s">
        <x:v>2</x:v>
      </x:c>
      <x:c r="C9" s="25" t="s">
        <x:v>63</x:v>
      </x:c>
      <x:c r="D9" s="35" t="s">
        <x:v>39</x:v>
      </x:c>
      <x:c r="E9" s="33">
        <x:f>SUM(G9:I9)</x:f>
        <x:v>5200</x:v>
      </x:c>
      <x:c r="F9" s="36">
        <x:v>10400</x:v>
      </x:c>
      <x:c r="G9" s="17">
        <x:f>F9*0.2</x:f>
        <x:v>2080</x:v>
      </x:c>
      <x:c r="H9" s="17">
        <x:f>F9*0.03</x:f>
        <x:v>312</x:v>
      </x:c>
      <x:c r="I9" s="17">
        <x:f>F9*0.27</x:f>
        <x:v>2808</x:v>
      </x:c>
      <x:c r="J9" s="18">
        <x:f>F9*0.3</x:f>
        <x:v>3120</x:v>
      </x:c>
      <x:c r="K9" s="18">
        <x:f>F9*0.2</x:f>
        <x:v>2080</x:v>
      </x:c>
      <x:c r="L9" s="26"/>
      <x:c r="M9" s="7"/>
    </x:row>
    <x:row r="10" spans="1:13" s="8" customFormat="1" ht="23.25" customHeight="1">
      <x:c r="A10" s="24">
        <x:v>5</x:v>
      </x:c>
      <x:c r="B10" s="24" t="s">
        <x:v>3</x:v>
      </x:c>
      <x:c r="C10" s="25" t="s">
        <x:v>54</x:v>
      </x:c>
      <x:c r="D10" s="32" t="s">
        <x:v>21</x:v>
      </x:c>
      <x:c r="E10" s="33">
        <x:f>SUM(G10:I10)</x:f>
        <x:v>7536</x:v>
      </x:c>
      <x:c r="F10" s="34">
        <x:v>15072</x:v>
      </x:c>
      <x:c r="G10" s="17">
        <x:f>F10*0.2</x:f>
        <x:v>3014.4000000000001</x:v>
      </x:c>
      <x:c r="H10" s="17">
        <x:f>F10*0.03</x:f>
        <x:v>452.15999999999997</x:v>
      </x:c>
      <x:c r="I10" s="17">
        <x:f>F10*0.27</x:f>
        <x:v>4069.4400000000001</x:v>
      </x:c>
      <x:c r="J10" s="18">
        <x:f>F10*0.3</x:f>
        <x:v>4521.5999999999995</x:v>
      </x:c>
      <x:c r="K10" s="18">
        <x:f>F10*0.2</x:f>
        <x:v>3014.4000000000001</x:v>
      </x:c>
      <x:c r="L10" s="26"/>
      <x:c r="M10" s="7"/>
    </x:row>
    <x:row r="11" spans="1:221" s="4" customFormat="1" ht="24" customHeight="1">
      <x:c r="A11" s="24">
        <x:v>6</x:v>
      </x:c>
      <x:c r="B11" s="24" t="s">
        <x:v>4</x:v>
      </x:c>
      <x:c r="C11" s="25" t="s">
        <x:v>55</x:v>
      </x:c>
      <x:c r="D11" s="35" t="s">
        <x:v>48</x:v>
      </x:c>
      <x:c r="E11" s="33">
        <x:f>SUM(G11:I11)</x:f>
        <x:v>22590</x:v>
      </x:c>
      <x:c r="F11" s="36">
        <x:v>45180</x:v>
      </x:c>
      <x:c r="G11" s="17">
        <x:f>F11*0.2</x:f>
        <x:v>9036</x:v>
      </x:c>
      <x:c r="H11" s="17">
        <x:f>F11*0.03</x:f>
        <x:v>1355.3999999999999</x:v>
      </x:c>
      <x:c r="I11" s="17">
        <x:f>F11*0.27</x:f>
        <x:v>12198.6</x:v>
      </x:c>
      <x:c r="J11" s="18">
        <x:f>F11*0.3</x:f>
        <x:v>13554</x:v>
      </x:c>
      <x:c r="K11" s="18">
        <x:f>F11*0.2</x:f>
        <x:v>9036</x:v>
      </x:c>
      <x:c r="L11" s="26"/>
      <x:c r="M11" s="7"/>
      <x:c r="N11" s="8"/>
      <x:c r="O11" s="8"/>
      <x:c r="P11" s="8"/>
      <x:c r="Q11" s="8"/>
      <x:c r="R11" s="8"/>
      <x:c r="S11" s="8"/>
      <x:c r="T11" s="8"/>
      <x:c r="U11" s="8"/>
      <x:c r="V11" s="8"/>
      <x:c r="W11" s="8"/>
      <x:c r="X11" s="8"/>
      <x:c r="Y11" s="8"/>
      <x:c r="Z11" s="8"/>
      <x:c r="AA11" s="8"/>
      <x:c r="AB11" s="8"/>
      <x:c r="AC11" s="8"/>
      <x:c r="AD11" s="8"/>
      <x:c r="AE11" s="8"/>
      <x:c r="AF11" s="8"/>
      <x:c r="AG11" s="8"/>
      <x:c r="AH11" s="8"/>
      <x:c r="AI11" s="8"/>
      <x:c r="AJ11" s="8"/>
      <x:c r="AK11" s="8"/>
      <x:c r="AL11" s="8"/>
      <x:c r="AM11" s="8"/>
      <x:c r="AN11" s="8"/>
      <x:c r="AO11" s="8"/>
      <x:c r="AP11" s="8"/>
      <x:c r="AQ11" s="8"/>
      <x:c r="AR11" s="8"/>
      <x:c r="AS11" s="8"/>
      <x:c r="AT11" s="8"/>
      <x:c r="AU11" s="8"/>
      <x:c r="AV11" s="8"/>
      <x:c r="AW11" s="8"/>
      <x:c r="AX11" s="8"/>
      <x:c r="AY11" s="8"/>
      <x:c r="AZ11" s="8"/>
      <x:c r="BA11" s="8"/>
      <x:c r="BB11" s="8"/>
      <x:c r="BC11" s="8"/>
      <x:c r="BD11" s="8"/>
      <x:c r="BE11" s="8"/>
      <x:c r="BF11" s="8"/>
      <x:c r="BG11" s="8"/>
      <x:c r="BH11" s="8"/>
      <x:c r="BI11" s="8"/>
      <x:c r="BJ11" s="8"/>
      <x:c r="BK11" s="8"/>
      <x:c r="BL11" s="8"/>
      <x:c r="BM11" s="8"/>
      <x:c r="BN11" s="8"/>
      <x:c r="BO11" s="8"/>
      <x:c r="BP11" s="8"/>
      <x:c r="BQ11" s="8"/>
      <x:c r="BR11" s="8"/>
      <x:c r="BS11" s="8"/>
      <x:c r="BT11" s="8"/>
      <x:c r="BU11" s="8"/>
      <x:c r="BV11" s="8"/>
      <x:c r="BW11" s="8"/>
      <x:c r="BX11" s="8"/>
      <x:c r="BY11" s="8"/>
      <x:c r="BZ11" s="8"/>
      <x:c r="CA11" s="8"/>
      <x:c r="CB11" s="8"/>
      <x:c r="CC11" s="8"/>
      <x:c r="CD11" s="8"/>
      <x:c r="CE11" s="8"/>
      <x:c r="CF11" s="8"/>
      <x:c r="CG11" s="8"/>
      <x:c r="CH11" s="8"/>
      <x:c r="CI11" s="8"/>
      <x:c r="CJ11" s="8"/>
      <x:c r="CK11" s="8"/>
      <x:c r="CL11" s="8"/>
      <x:c r="CM11" s="8"/>
      <x:c r="CN11" s="8"/>
      <x:c r="CO11" s="8"/>
      <x:c r="CP11" s="8"/>
      <x:c r="CQ11" s="8"/>
      <x:c r="CR11" s="8"/>
      <x:c r="CS11" s="8"/>
      <x:c r="CT11" s="8"/>
      <x:c r="CU11" s="8"/>
      <x:c r="CV11" s="8"/>
      <x:c r="CW11" s="8"/>
      <x:c r="CX11" s="8"/>
      <x:c r="CY11" s="8"/>
      <x:c r="CZ11" s="8"/>
      <x:c r="DA11" s="8"/>
      <x:c r="DB11" s="8"/>
      <x:c r="DC11" s="8"/>
      <x:c r="DD11" s="8"/>
      <x:c r="DE11" s="8"/>
      <x:c r="DF11" s="8"/>
      <x:c r="DG11" s="8"/>
      <x:c r="DH11" s="8"/>
      <x:c r="DI11" s="8"/>
      <x:c r="DJ11" s="8"/>
      <x:c r="DK11" s="8"/>
      <x:c r="DL11" s="8"/>
      <x:c r="DM11" s="8"/>
      <x:c r="DN11" s="8"/>
      <x:c r="DO11" s="8"/>
      <x:c r="DP11" s="8"/>
      <x:c r="DQ11" s="8"/>
      <x:c r="DR11" s="8"/>
      <x:c r="DS11" s="8"/>
      <x:c r="DT11" s="8"/>
      <x:c r="DU11" s="8"/>
      <x:c r="DV11" s="8"/>
      <x:c r="DW11" s="8"/>
      <x:c r="DX11" s="8"/>
      <x:c r="DY11" s="8"/>
      <x:c r="DZ11" s="8"/>
      <x:c r="EA11" s="8"/>
      <x:c r="EB11" s="8"/>
      <x:c r="EC11" s="8"/>
      <x:c r="ED11" s="8"/>
      <x:c r="EE11" s="8"/>
      <x:c r="EF11" s="8"/>
      <x:c r="EG11" s="8"/>
      <x:c r="EH11" s="8"/>
      <x:c r="EI11" s="8"/>
      <x:c r="EJ11" s="8"/>
      <x:c r="EK11" s="8"/>
      <x:c r="EL11" s="8"/>
      <x:c r="EM11" s="8"/>
      <x:c r="EN11" s="8"/>
      <x:c r="EO11" s="8"/>
      <x:c r="EP11" s="8"/>
      <x:c r="EQ11" s="8"/>
      <x:c r="ER11" s="8"/>
      <x:c r="ES11" s="8"/>
      <x:c r="ET11" s="8"/>
      <x:c r="EU11" s="8"/>
      <x:c r="EV11" s="8"/>
      <x:c r="EW11" s="8"/>
      <x:c r="EX11" s="8"/>
      <x:c r="EY11" s="8"/>
      <x:c r="EZ11" s="8"/>
      <x:c r="FA11" s="8"/>
      <x:c r="FB11" s="8"/>
      <x:c r="FC11" s="8"/>
      <x:c r="FD11" s="8"/>
      <x:c r="FE11" s="8"/>
      <x:c r="FF11" s="8"/>
      <x:c r="FG11" s="8"/>
      <x:c r="FH11" s="8"/>
      <x:c r="FI11" s="8"/>
      <x:c r="FJ11" s="8"/>
      <x:c r="FK11" s="8"/>
      <x:c r="FL11" s="8"/>
      <x:c r="FM11" s="8"/>
      <x:c r="FN11" s="8"/>
      <x:c r="FO11" s="8"/>
      <x:c r="FP11" s="8"/>
      <x:c r="FQ11" s="8"/>
      <x:c r="FR11" s="8"/>
      <x:c r="FS11" s="8"/>
      <x:c r="FT11" s="8"/>
      <x:c r="FU11" s="8"/>
      <x:c r="FV11" s="8"/>
      <x:c r="FW11" s="8"/>
      <x:c r="FX11" s="8"/>
      <x:c r="FY11" s="8"/>
      <x:c r="FZ11" s="8"/>
      <x:c r="GA11" s="8"/>
      <x:c r="GB11" s="8"/>
      <x:c r="GC11" s="8"/>
      <x:c r="GD11" s="8"/>
      <x:c r="GE11" s="8"/>
      <x:c r="GF11" s="8"/>
      <x:c r="GG11" s="8"/>
      <x:c r="GH11" s="8"/>
      <x:c r="GI11" s="8"/>
      <x:c r="GJ11" s="8"/>
      <x:c r="GK11" s="8"/>
      <x:c r="GL11" s="8"/>
      <x:c r="GM11" s="8"/>
      <x:c r="GN11" s="8"/>
      <x:c r="GO11" s="8"/>
      <x:c r="GP11" s="8"/>
      <x:c r="GQ11" s="8"/>
      <x:c r="GR11" s="8"/>
      <x:c r="GS11" s="8"/>
      <x:c r="GT11" s="8"/>
      <x:c r="GU11" s="8"/>
      <x:c r="GV11" s="8"/>
      <x:c r="GW11" s="8"/>
      <x:c r="GX11" s="8"/>
      <x:c r="GY11" s="8"/>
      <x:c r="GZ11" s="8"/>
      <x:c r="HA11" s="8"/>
      <x:c r="HB11" s="8"/>
      <x:c r="HC11" s="8"/>
      <x:c r="HD11" s="8"/>
      <x:c r="HE11" s="8"/>
      <x:c r="HF11" s="8"/>
      <x:c r="HG11" s="8"/>
      <x:c r="HH11" s="8"/>
      <x:c r="HI11" s="8"/>
      <x:c r="HJ11" s="8"/>
      <x:c r="HK11" s="8"/>
      <x:c r="HL11" s="8"/>
      <x:c r="HM11" s="8"/>
    </x:row>
    <x:row r="12" spans="1:221" ht="19.25">
      <x:c r="A12" s="24">
        <x:v>7</x:v>
      </x:c>
      <x:c r="B12" s="24" t="s">
        <x:v>5</x:v>
      </x:c>
      <x:c r="C12" s="25" t="s">
        <x:v>37</x:v>
      </x:c>
      <x:c r="D12" s="35" t="s">
        <x:v>51</x:v>
      </x:c>
      <x:c r="E12" s="33">
        <x:f>SUM(G12:I12)</x:f>
        <x:v>23150</x:v>
      </x:c>
      <x:c r="F12" s="36">
        <x:v>46300</x:v>
      </x:c>
      <x:c r="G12" s="17">
        <x:f>F12*0.2</x:f>
        <x:v>9260</x:v>
      </x:c>
      <x:c r="H12" s="17">
        <x:f>F12*0.03</x:f>
        <x:v>1389</x:v>
      </x:c>
      <x:c r="I12" s="17">
        <x:f>F12*0.27</x:f>
        <x:v>12501</x:v>
      </x:c>
      <x:c r="J12" s="18">
        <x:f>F12*0.3</x:f>
        <x:v>13890</x:v>
      </x:c>
      <x:c r="K12" s="18">
        <x:f>F12*0.2</x:f>
        <x:v>9260</x:v>
      </x:c>
      <x:c r="L12" s="26"/>
      <x:c r="M12" s="3"/>
      <x:c r="N12" s="4"/>
      <x:c r="O12" s="4"/>
      <x:c r="P12" s="4"/>
      <x:c r="Q12" s="4"/>
      <x:c r="R12" s="4"/>
      <x:c r="S12" s="4"/>
      <x:c r="T12" s="4"/>
      <x:c r="U12" s="4"/>
      <x:c r="V12" s="4"/>
      <x:c r="W12" s="4"/>
      <x:c r="X12" s="4"/>
      <x:c r="Y12" s="4"/>
      <x:c r="Z12" s="4"/>
      <x:c r="AA12" s="4"/>
      <x:c r="AB12" s="4"/>
      <x:c r="AC12" s="4"/>
      <x:c r="AD12" s="4"/>
      <x:c r="AE12" s="4"/>
      <x:c r="AF12" s="4"/>
      <x:c r="AG12" s="4"/>
      <x:c r="AH12" s="4"/>
      <x:c r="AI12" s="4"/>
      <x:c r="AJ12" s="4"/>
      <x:c r="AK12" s="4"/>
      <x:c r="AL12" s="4"/>
      <x:c r="AM12" s="4"/>
      <x:c r="AN12" s="4"/>
      <x:c r="AO12" s="4"/>
      <x:c r="AP12" s="4"/>
      <x:c r="AQ12" s="4"/>
      <x:c r="AR12" s="4"/>
      <x:c r="AS12" s="4"/>
      <x:c r="AT12" s="4"/>
      <x:c r="AU12" s="4"/>
      <x:c r="AV12" s="4"/>
      <x:c r="AW12" s="4"/>
      <x:c r="AX12" s="4"/>
      <x:c r="AY12" s="4"/>
      <x:c r="AZ12" s="4"/>
      <x:c r="BA12" s="4"/>
      <x:c r="BB12" s="4"/>
      <x:c r="BC12" s="4"/>
      <x:c r="BD12" s="4"/>
      <x:c r="BE12" s="4"/>
      <x:c r="BF12" s="4"/>
      <x:c r="BG12" s="4"/>
      <x:c r="BH12" s="4"/>
      <x:c r="BI12" s="4"/>
      <x:c r="BJ12" s="4"/>
      <x:c r="BK12" s="4"/>
      <x:c r="BL12" s="4"/>
      <x:c r="BM12" s="4"/>
      <x:c r="BN12" s="4"/>
      <x:c r="BO12" s="4"/>
      <x:c r="BP12" s="4"/>
      <x:c r="BQ12" s="4"/>
      <x:c r="BR12" s="4"/>
      <x:c r="BS12" s="4"/>
      <x:c r="BT12" s="4"/>
      <x:c r="BU12" s="4"/>
      <x:c r="BV12" s="4"/>
      <x:c r="BW12" s="4"/>
      <x:c r="BX12" s="4"/>
      <x:c r="BY12" s="4"/>
      <x:c r="BZ12" s="4"/>
      <x:c r="CA12" s="4"/>
      <x:c r="CB12" s="4"/>
      <x:c r="CC12" s="4"/>
      <x:c r="CD12" s="4"/>
      <x:c r="CE12" s="4"/>
      <x:c r="CF12" s="4"/>
      <x:c r="CG12" s="4"/>
      <x:c r="CH12" s="4"/>
      <x:c r="CI12" s="4"/>
      <x:c r="CJ12" s="4"/>
      <x:c r="CK12" s="4"/>
      <x:c r="CL12" s="4"/>
      <x:c r="CM12" s="4"/>
      <x:c r="CN12" s="4"/>
      <x:c r="CO12" s="4"/>
      <x:c r="CP12" s="4"/>
      <x:c r="CQ12" s="4"/>
      <x:c r="CR12" s="4"/>
      <x:c r="CS12" s="4"/>
      <x:c r="CT12" s="4"/>
      <x:c r="CU12" s="4"/>
      <x:c r="CV12" s="4"/>
      <x:c r="CW12" s="4"/>
      <x:c r="CX12" s="4"/>
      <x:c r="CY12" s="4"/>
      <x:c r="CZ12" s="4"/>
      <x:c r="DA12" s="4"/>
      <x:c r="DB12" s="4"/>
      <x:c r="DC12" s="4"/>
      <x:c r="DD12" s="4"/>
      <x:c r="DE12" s="4"/>
      <x:c r="DF12" s="4"/>
      <x:c r="DG12" s="4"/>
      <x:c r="DH12" s="4"/>
      <x:c r="DI12" s="4"/>
      <x:c r="DJ12" s="4"/>
      <x:c r="DK12" s="4"/>
      <x:c r="DL12" s="4"/>
      <x:c r="DM12" s="4"/>
      <x:c r="DN12" s="4"/>
      <x:c r="DO12" s="4"/>
      <x:c r="DP12" s="4"/>
      <x:c r="DQ12" s="4"/>
      <x:c r="DR12" s="4"/>
      <x:c r="DS12" s="4"/>
      <x:c r="DT12" s="4"/>
      <x:c r="DU12" s="4"/>
      <x:c r="DV12" s="4"/>
      <x:c r="DW12" s="4"/>
      <x:c r="DX12" s="4"/>
      <x:c r="DY12" s="4"/>
      <x:c r="DZ12" s="4"/>
      <x:c r="EA12" s="4"/>
      <x:c r="EB12" s="4"/>
      <x:c r="EC12" s="4"/>
      <x:c r="ED12" s="4"/>
      <x:c r="EE12" s="4"/>
      <x:c r="EF12" s="4"/>
      <x:c r="EG12" s="4"/>
      <x:c r="EH12" s="4"/>
      <x:c r="EI12" s="4"/>
      <x:c r="EJ12" s="4"/>
      <x:c r="EK12" s="4"/>
      <x:c r="EL12" s="4"/>
      <x:c r="EM12" s="4"/>
      <x:c r="EN12" s="4"/>
      <x:c r="EO12" s="4"/>
      <x:c r="EP12" s="4"/>
      <x:c r="EQ12" s="4"/>
      <x:c r="ER12" s="4"/>
      <x:c r="ES12" s="4"/>
      <x:c r="ET12" s="4"/>
      <x:c r="EU12" s="4"/>
      <x:c r="EV12" s="4"/>
      <x:c r="EW12" s="4"/>
      <x:c r="EX12" s="4"/>
      <x:c r="EY12" s="4"/>
      <x:c r="EZ12" s="4"/>
      <x:c r="FA12" s="4"/>
      <x:c r="FB12" s="4"/>
      <x:c r="FC12" s="4"/>
      <x:c r="FD12" s="4"/>
      <x:c r="FE12" s="4"/>
      <x:c r="FF12" s="4"/>
      <x:c r="FG12" s="4"/>
      <x:c r="FH12" s="4"/>
      <x:c r="FI12" s="4"/>
      <x:c r="FJ12" s="4"/>
      <x:c r="FK12" s="4"/>
      <x:c r="FL12" s="4"/>
      <x:c r="FM12" s="4"/>
      <x:c r="FN12" s="4"/>
      <x:c r="FO12" s="4"/>
      <x:c r="FP12" s="4"/>
      <x:c r="FQ12" s="4"/>
      <x:c r="FR12" s="4"/>
      <x:c r="FS12" s="4"/>
      <x:c r="FT12" s="4"/>
      <x:c r="FU12" s="4"/>
      <x:c r="FV12" s="4"/>
      <x:c r="FW12" s="4"/>
      <x:c r="FX12" s="4"/>
      <x:c r="FY12" s="4"/>
      <x:c r="FZ12" s="4"/>
      <x:c r="GA12" s="4"/>
      <x:c r="GB12" s="4"/>
      <x:c r="GC12" s="4"/>
      <x:c r="GD12" s="4"/>
      <x:c r="GE12" s="4"/>
      <x:c r="GF12" s="4"/>
      <x:c r="GG12" s="4"/>
      <x:c r="GH12" s="4"/>
      <x:c r="GI12" s="4"/>
      <x:c r="GJ12" s="4"/>
      <x:c r="GK12" s="4"/>
      <x:c r="GL12" s="4"/>
      <x:c r="GM12" s="4"/>
      <x:c r="GN12" s="4"/>
      <x:c r="GO12" s="4"/>
      <x:c r="GP12" s="4"/>
      <x:c r="GQ12" s="4"/>
      <x:c r="GR12" s="4"/>
      <x:c r="GS12" s="4"/>
      <x:c r="GT12" s="4"/>
      <x:c r="GU12" s="4"/>
      <x:c r="GV12" s="4"/>
      <x:c r="GW12" s="4"/>
      <x:c r="GX12" s="4"/>
      <x:c r="GY12" s="4"/>
      <x:c r="GZ12" s="4"/>
      <x:c r="HA12" s="4"/>
      <x:c r="HB12" s="4"/>
      <x:c r="HC12" s="4"/>
      <x:c r="HD12" s="4"/>
      <x:c r="HE12" s="4"/>
      <x:c r="HF12" s="4"/>
      <x:c r="HG12" s="4"/>
      <x:c r="HH12" s="4"/>
      <x:c r="HI12" s="4"/>
      <x:c r="HJ12" s="4"/>
      <x:c r="HK12" s="4"/>
      <x:c r="HL12" s="4"/>
      <x:c r="HM12" s="4"/>
    </x:row>
    <x:row r="13" spans="1:221" s="13" customFormat="1" ht="19.25">
      <x:c r="A13" s="24">
        <x:v>8</x:v>
      </x:c>
      <x:c r="B13" s="24" t="s">
        <x:v>6</x:v>
      </x:c>
      <x:c r="C13" s="25" t="s">
        <x:v>55</x:v>
      </x:c>
      <x:c r="D13" s="32" t="s">
        <x:v>40</x:v>
      </x:c>
      <x:c r="E13" s="33">
        <x:f>SUM(G13:I13)</x:f>
        <x:v>10650</x:v>
      </x:c>
      <x:c r="F13" s="36">
        <x:v>21300</x:v>
      </x:c>
      <x:c r="G13" s="17">
        <x:f>F13*0.2</x:f>
        <x:v>4260</x:v>
      </x:c>
      <x:c r="H13" s="17">
        <x:f>F13*0.03</x:f>
        <x:v>639</x:v>
      </x:c>
      <x:c r="I13" s="17">
        <x:f>F13*0.27</x:f>
        <x:v>5751</x:v>
      </x:c>
      <x:c r="J13" s="18">
        <x:f>F13*0.3</x:f>
        <x:v>6390</x:v>
      </x:c>
      <x:c r="K13" s="18">
        <x:f>F13*0.2</x:f>
        <x:v>4260</x:v>
      </x:c>
      <x:c r="L13" s="26"/>
      <x:c r="M13" s="3"/>
      <x:c r="N13" s="4"/>
      <x:c r="O13" s="4"/>
      <x:c r="P13" s="4"/>
      <x:c r="Q13" s="4"/>
      <x:c r="R13" s="4"/>
      <x:c r="S13" s="4"/>
      <x:c r="T13" s="4"/>
      <x:c r="U13" s="4"/>
      <x:c r="V13" s="4"/>
      <x:c r="W13" s="4"/>
      <x:c r="X13" s="4"/>
      <x:c r="Y13" s="4"/>
      <x:c r="Z13" s="4"/>
      <x:c r="AA13" s="4"/>
      <x:c r="AB13" s="4"/>
      <x:c r="AC13" s="4"/>
      <x:c r="AD13" s="4"/>
      <x:c r="AE13" s="4"/>
      <x:c r="AF13" s="4"/>
      <x:c r="AG13" s="4"/>
      <x:c r="AH13" s="4"/>
      <x:c r="AI13" s="4"/>
      <x:c r="AJ13" s="4"/>
      <x:c r="AK13" s="4"/>
      <x:c r="AL13" s="4"/>
      <x:c r="AM13" s="4"/>
      <x:c r="AN13" s="4"/>
      <x:c r="AO13" s="4"/>
      <x:c r="AP13" s="4"/>
      <x:c r="AQ13" s="4"/>
      <x:c r="AR13" s="4"/>
      <x:c r="AS13" s="4"/>
      <x:c r="AT13" s="4"/>
      <x:c r="AU13" s="4"/>
      <x:c r="AV13" s="4"/>
      <x:c r="AW13" s="4"/>
      <x:c r="AX13" s="4"/>
      <x:c r="AY13" s="4"/>
      <x:c r="AZ13" s="4"/>
      <x:c r="BA13" s="4"/>
      <x:c r="BB13" s="4"/>
      <x:c r="BC13" s="4"/>
      <x:c r="BD13" s="4"/>
      <x:c r="BE13" s="4"/>
      <x:c r="BF13" s="4"/>
      <x:c r="BG13" s="4"/>
      <x:c r="BH13" s="4"/>
      <x:c r="BI13" s="4"/>
      <x:c r="BJ13" s="4"/>
      <x:c r="BK13" s="4"/>
      <x:c r="BL13" s="4"/>
      <x:c r="BM13" s="4"/>
      <x:c r="BN13" s="4"/>
      <x:c r="BO13" s="4"/>
      <x:c r="BP13" s="4"/>
      <x:c r="BQ13" s="4"/>
      <x:c r="BR13" s="4"/>
      <x:c r="BS13" s="4"/>
      <x:c r="BT13" s="4"/>
      <x:c r="BU13" s="4"/>
      <x:c r="BV13" s="4"/>
      <x:c r="BW13" s="4"/>
      <x:c r="BX13" s="4"/>
      <x:c r="BY13" s="4"/>
      <x:c r="BZ13" s="4"/>
      <x:c r="CA13" s="4"/>
      <x:c r="CB13" s="4"/>
      <x:c r="CC13" s="4"/>
      <x:c r="CD13" s="4"/>
      <x:c r="CE13" s="4"/>
      <x:c r="CF13" s="4"/>
      <x:c r="CG13" s="4"/>
      <x:c r="CH13" s="4"/>
      <x:c r="CI13" s="4"/>
      <x:c r="CJ13" s="4"/>
      <x:c r="CK13" s="4"/>
      <x:c r="CL13" s="4"/>
      <x:c r="CM13" s="4"/>
      <x:c r="CN13" s="4"/>
      <x:c r="CO13" s="4"/>
      <x:c r="CP13" s="4"/>
      <x:c r="CQ13" s="4"/>
      <x:c r="CR13" s="4"/>
      <x:c r="CS13" s="4"/>
      <x:c r="CT13" s="4"/>
      <x:c r="CU13" s="4"/>
      <x:c r="CV13" s="4"/>
      <x:c r="CW13" s="4"/>
      <x:c r="CX13" s="4"/>
      <x:c r="CY13" s="4"/>
      <x:c r="CZ13" s="4"/>
      <x:c r="DA13" s="4"/>
      <x:c r="DB13" s="4"/>
      <x:c r="DC13" s="4"/>
      <x:c r="DD13" s="4"/>
      <x:c r="DE13" s="4"/>
      <x:c r="DF13" s="4"/>
      <x:c r="DG13" s="4"/>
      <x:c r="DH13" s="4"/>
      <x:c r="DI13" s="4"/>
      <x:c r="DJ13" s="4"/>
      <x:c r="DK13" s="4"/>
      <x:c r="DL13" s="4"/>
      <x:c r="DM13" s="4"/>
      <x:c r="DN13" s="4"/>
      <x:c r="DO13" s="4"/>
      <x:c r="DP13" s="4"/>
      <x:c r="DQ13" s="4"/>
      <x:c r="DR13" s="4"/>
      <x:c r="DS13" s="4"/>
      <x:c r="DT13" s="4"/>
      <x:c r="DU13" s="4"/>
      <x:c r="DV13" s="4"/>
      <x:c r="DW13" s="4"/>
      <x:c r="DX13" s="4"/>
      <x:c r="DY13" s="4"/>
      <x:c r="DZ13" s="4"/>
      <x:c r="EA13" s="4"/>
      <x:c r="EB13" s="4"/>
      <x:c r="EC13" s="4"/>
      <x:c r="ED13" s="4"/>
      <x:c r="EE13" s="4"/>
      <x:c r="EF13" s="4"/>
      <x:c r="EG13" s="4"/>
      <x:c r="EH13" s="4"/>
      <x:c r="EI13" s="4"/>
      <x:c r="EJ13" s="4"/>
      <x:c r="EK13" s="4"/>
      <x:c r="EL13" s="4"/>
      <x:c r="EM13" s="4"/>
      <x:c r="EN13" s="4"/>
      <x:c r="EO13" s="4"/>
      <x:c r="EP13" s="4"/>
      <x:c r="EQ13" s="4"/>
      <x:c r="ER13" s="4"/>
      <x:c r="ES13" s="4"/>
      <x:c r="ET13" s="4"/>
      <x:c r="EU13" s="4"/>
      <x:c r="EV13" s="4"/>
      <x:c r="EW13" s="4"/>
      <x:c r="EX13" s="4"/>
      <x:c r="EY13" s="4"/>
      <x:c r="EZ13" s="4"/>
      <x:c r="FA13" s="4"/>
      <x:c r="FB13" s="4"/>
      <x:c r="FC13" s="4"/>
      <x:c r="FD13" s="4"/>
      <x:c r="FE13" s="4"/>
      <x:c r="FF13" s="4"/>
      <x:c r="FG13" s="4"/>
      <x:c r="FH13" s="4"/>
      <x:c r="FI13" s="4"/>
      <x:c r="FJ13" s="4"/>
      <x:c r="FK13" s="4"/>
      <x:c r="FL13" s="4"/>
      <x:c r="FM13" s="4"/>
      <x:c r="FN13" s="4"/>
      <x:c r="FO13" s="4"/>
      <x:c r="FP13" s="4"/>
      <x:c r="FQ13" s="4"/>
      <x:c r="FR13" s="4"/>
      <x:c r="FS13" s="4"/>
      <x:c r="FT13" s="4"/>
      <x:c r="FU13" s="4"/>
      <x:c r="FV13" s="4"/>
      <x:c r="FW13" s="4"/>
      <x:c r="FX13" s="4"/>
      <x:c r="FY13" s="4"/>
      <x:c r="FZ13" s="4"/>
      <x:c r="GA13" s="4"/>
      <x:c r="GB13" s="4"/>
      <x:c r="GC13" s="4"/>
      <x:c r="GD13" s="4"/>
      <x:c r="GE13" s="4"/>
      <x:c r="GF13" s="4"/>
      <x:c r="GG13" s="4"/>
      <x:c r="GH13" s="4"/>
      <x:c r="GI13" s="4"/>
      <x:c r="GJ13" s="4"/>
      <x:c r="GK13" s="4"/>
      <x:c r="GL13" s="4"/>
      <x:c r="GM13" s="4"/>
      <x:c r="GN13" s="4"/>
      <x:c r="GO13" s="4"/>
      <x:c r="GP13" s="4"/>
      <x:c r="GQ13" s="4"/>
      <x:c r="GR13" s="4"/>
      <x:c r="GS13" s="4"/>
      <x:c r="GT13" s="4"/>
      <x:c r="GU13" s="4"/>
      <x:c r="GV13" s="4"/>
      <x:c r="GW13" s="4"/>
      <x:c r="GX13" s="4"/>
      <x:c r="GY13" s="4"/>
      <x:c r="GZ13" s="4"/>
      <x:c r="HA13" s="4"/>
      <x:c r="HB13" s="4"/>
      <x:c r="HC13" s="4"/>
      <x:c r="HD13" s="4"/>
      <x:c r="HE13" s="4"/>
      <x:c r="HF13" s="4"/>
      <x:c r="HG13" s="4"/>
      <x:c r="HH13" s="4"/>
      <x:c r="HI13" s="4"/>
      <x:c r="HJ13" s="4"/>
      <x:c r="HK13" s="4"/>
      <x:c r="HL13" s="4"/>
      <x:c r="HM13" s="4"/>
    </x:row>
    <x:row r="14" spans="1:221" s="15" customFormat="1" ht="19.25">
      <x:c r="A14" s="24">
        <x:v>9</x:v>
      </x:c>
      <x:c r="B14" s="24" t="s">
        <x:v>7</x:v>
      </x:c>
      <x:c r="C14" s="27" t="s">
        <x:v>34</x:v>
      </x:c>
      <x:c r="D14" s="32" t="s">
        <x:v>38</x:v>
      </x:c>
      <x:c r="E14" s="33">
        <x:f>SUM(G14:I14)</x:f>
        <x:v>7900</x:v>
      </x:c>
      <x:c r="F14" s="36">
        <x:v>15800</x:v>
      </x:c>
      <x:c r="G14" s="17">
        <x:f>F14*0.2</x:f>
        <x:v>3160</x:v>
      </x:c>
      <x:c r="H14" s="17">
        <x:f>F14*0.03</x:f>
        <x:v>474</x:v>
      </x:c>
      <x:c r="I14" s="17">
        <x:f>F14*0.27</x:f>
        <x:v>4266</x:v>
      </x:c>
      <x:c r="J14" s="18">
        <x:f>F14*0.3</x:f>
        <x:v>4740</x:v>
      </x:c>
      <x:c r="K14" s="18">
        <x:f>F14*0.2</x:f>
        <x:v>3160</x:v>
      </x:c>
      <x:c r="L14" s="26"/>
      <x:c r="M14" s="7"/>
      <x:c r="N14" s="8"/>
      <x:c r="O14" s="8"/>
      <x:c r="P14" s="8"/>
      <x:c r="Q14" s="8"/>
      <x:c r="R14" s="8"/>
      <x:c r="S14" s="8"/>
      <x:c r="T14" s="8"/>
      <x:c r="U14" s="8"/>
      <x:c r="V14" s="8"/>
      <x:c r="W14" s="8"/>
      <x:c r="X14" s="8"/>
      <x:c r="Y14" s="8"/>
      <x:c r="Z14" s="8"/>
      <x:c r="AA14" s="8"/>
      <x:c r="AB14" s="8"/>
      <x:c r="AC14" s="8"/>
      <x:c r="AD14" s="8"/>
      <x:c r="AE14" s="8"/>
      <x:c r="AF14" s="8"/>
      <x:c r="AG14" s="8"/>
      <x:c r="AH14" s="8"/>
      <x:c r="AI14" s="8"/>
      <x:c r="AJ14" s="8"/>
      <x:c r="AK14" s="8"/>
      <x:c r="AL14" s="8"/>
      <x:c r="AM14" s="8"/>
      <x:c r="AN14" s="8"/>
      <x:c r="AO14" s="8"/>
      <x:c r="AP14" s="8"/>
      <x:c r="AQ14" s="8"/>
      <x:c r="AR14" s="8"/>
      <x:c r="AS14" s="8"/>
      <x:c r="AT14" s="8"/>
      <x:c r="AU14" s="8"/>
      <x:c r="AV14" s="8"/>
      <x:c r="AW14" s="8"/>
      <x:c r="AX14" s="8"/>
      <x:c r="AY14" s="8"/>
      <x:c r="AZ14" s="8"/>
      <x:c r="BA14" s="8"/>
      <x:c r="BB14" s="8"/>
      <x:c r="BC14" s="8"/>
      <x:c r="BD14" s="8"/>
      <x:c r="BE14" s="8"/>
      <x:c r="BF14" s="8"/>
      <x:c r="BG14" s="8"/>
      <x:c r="BH14" s="8"/>
      <x:c r="BI14" s="8"/>
      <x:c r="BJ14" s="8"/>
      <x:c r="BK14" s="8"/>
      <x:c r="BL14" s="8"/>
      <x:c r="BM14" s="8"/>
      <x:c r="BN14" s="8"/>
      <x:c r="BO14" s="8"/>
      <x:c r="BP14" s="8"/>
      <x:c r="BQ14" s="8"/>
      <x:c r="BR14" s="8"/>
      <x:c r="BS14" s="8"/>
      <x:c r="BT14" s="8"/>
      <x:c r="BU14" s="8"/>
      <x:c r="BV14" s="8"/>
      <x:c r="BW14" s="8"/>
      <x:c r="BX14" s="8"/>
      <x:c r="BY14" s="8"/>
      <x:c r="BZ14" s="8"/>
      <x:c r="CA14" s="8"/>
      <x:c r="CB14" s="8"/>
      <x:c r="CC14" s="8"/>
      <x:c r="CD14" s="8"/>
      <x:c r="CE14" s="8"/>
      <x:c r="CF14" s="8"/>
      <x:c r="CG14" s="8"/>
      <x:c r="CH14" s="8"/>
      <x:c r="CI14" s="8"/>
      <x:c r="CJ14" s="8"/>
      <x:c r="CK14" s="8"/>
      <x:c r="CL14" s="8"/>
      <x:c r="CM14" s="8"/>
      <x:c r="CN14" s="8"/>
      <x:c r="CO14" s="8"/>
      <x:c r="CP14" s="8"/>
      <x:c r="CQ14" s="8"/>
      <x:c r="CR14" s="8"/>
      <x:c r="CS14" s="8"/>
      <x:c r="CT14" s="8"/>
      <x:c r="CU14" s="8"/>
      <x:c r="CV14" s="8"/>
      <x:c r="CW14" s="8"/>
      <x:c r="CX14" s="8"/>
      <x:c r="CY14" s="8"/>
      <x:c r="CZ14" s="8"/>
      <x:c r="DA14" s="8"/>
      <x:c r="DB14" s="8"/>
      <x:c r="DC14" s="8"/>
      <x:c r="DD14" s="8"/>
      <x:c r="DE14" s="8"/>
      <x:c r="DF14" s="8"/>
      <x:c r="DG14" s="8"/>
      <x:c r="DH14" s="8"/>
      <x:c r="DI14" s="8"/>
      <x:c r="DJ14" s="8"/>
      <x:c r="DK14" s="8"/>
      <x:c r="DL14" s="8"/>
      <x:c r="DM14" s="8"/>
      <x:c r="DN14" s="8"/>
      <x:c r="DO14" s="8"/>
      <x:c r="DP14" s="8"/>
      <x:c r="DQ14" s="8"/>
      <x:c r="DR14" s="8"/>
      <x:c r="DS14" s="8"/>
      <x:c r="DT14" s="8"/>
      <x:c r="DU14" s="8"/>
      <x:c r="DV14" s="8"/>
      <x:c r="DW14" s="8"/>
      <x:c r="DX14" s="8"/>
      <x:c r="DY14" s="8"/>
      <x:c r="DZ14" s="8"/>
      <x:c r="EA14" s="8"/>
      <x:c r="EB14" s="8"/>
      <x:c r="EC14" s="8"/>
      <x:c r="ED14" s="8"/>
      <x:c r="EE14" s="8"/>
      <x:c r="EF14" s="8"/>
      <x:c r="EG14" s="8"/>
      <x:c r="EH14" s="8"/>
      <x:c r="EI14" s="8"/>
      <x:c r="EJ14" s="8"/>
      <x:c r="EK14" s="8"/>
      <x:c r="EL14" s="8"/>
      <x:c r="EM14" s="8"/>
      <x:c r="EN14" s="8"/>
      <x:c r="EO14" s="8"/>
      <x:c r="EP14" s="8"/>
      <x:c r="EQ14" s="8"/>
      <x:c r="ER14" s="8"/>
      <x:c r="ES14" s="8"/>
      <x:c r="ET14" s="8"/>
      <x:c r="EU14" s="8"/>
      <x:c r="EV14" s="8"/>
      <x:c r="EW14" s="8"/>
      <x:c r="EX14" s="8"/>
      <x:c r="EY14" s="8"/>
      <x:c r="EZ14" s="8"/>
      <x:c r="FA14" s="8"/>
      <x:c r="FB14" s="8"/>
      <x:c r="FC14" s="8"/>
      <x:c r="FD14" s="8"/>
      <x:c r="FE14" s="8"/>
      <x:c r="FF14" s="8"/>
      <x:c r="FG14" s="8"/>
      <x:c r="FH14" s="8"/>
      <x:c r="FI14" s="8"/>
      <x:c r="FJ14" s="8"/>
      <x:c r="FK14" s="8"/>
      <x:c r="FL14" s="8"/>
      <x:c r="FM14" s="8"/>
      <x:c r="FN14" s="8"/>
      <x:c r="FO14" s="8"/>
      <x:c r="FP14" s="8"/>
      <x:c r="FQ14" s="8"/>
      <x:c r="FR14" s="8"/>
      <x:c r="FS14" s="8"/>
      <x:c r="FT14" s="8"/>
      <x:c r="FU14" s="8"/>
      <x:c r="FV14" s="8"/>
      <x:c r="FW14" s="8"/>
      <x:c r="FX14" s="8"/>
      <x:c r="FY14" s="8"/>
      <x:c r="FZ14" s="8"/>
      <x:c r="GA14" s="8"/>
      <x:c r="GB14" s="8"/>
      <x:c r="GC14" s="8"/>
      <x:c r="GD14" s="8"/>
      <x:c r="GE14" s="8"/>
      <x:c r="GF14" s="8"/>
      <x:c r="GG14" s="8"/>
      <x:c r="GH14" s="8"/>
      <x:c r="GI14" s="8"/>
      <x:c r="GJ14" s="8"/>
      <x:c r="GK14" s="8"/>
      <x:c r="GL14" s="8"/>
      <x:c r="GM14" s="8"/>
      <x:c r="GN14" s="8"/>
      <x:c r="GO14" s="8"/>
      <x:c r="GP14" s="8"/>
      <x:c r="GQ14" s="8"/>
      <x:c r="GR14" s="8"/>
      <x:c r="GS14" s="8"/>
      <x:c r="GT14" s="8"/>
      <x:c r="GU14" s="8"/>
      <x:c r="GV14" s="8"/>
      <x:c r="GW14" s="8"/>
      <x:c r="GX14" s="8"/>
      <x:c r="GY14" s="8"/>
      <x:c r="GZ14" s="8"/>
      <x:c r="HA14" s="8"/>
      <x:c r="HB14" s="8"/>
      <x:c r="HC14" s="8"/>
      <x:c r="HD14" s="8"/>
      <x:c r="HE14" s="8"/>
      <x:c r="HF14" s="8"/>
      <x:c r="HG14" s="8"/>
      <x:c r="HH14" s="8"/>
      <x:c r="HI14" s="8"/>
      <x:c r="HJ14" s="8"/>
      <x:c r="HK14" s="8"/>
      <x:c r="HL14" s="8"/>
      <x:c r="HM14" s="8"/>
    </x:row>
    <x:row r="15" spans="1:221" s="13" customFormat="1" ht="19.25">
      <x:c r="A15" s="24">
        <x:v>10</x:v>
      </x:c>
      <x:c r="B15" s="24" t="s">
        <x:v>8</x:v>
      </x:c>
      <x:c r="C15" s="25" t="s">
        <x:v>36</x:v>
      </x:c>
      <x:c r="D15" s="35" t="s">
        <x:v>51</x:v>
      </x:c>
      <x:c r="E15" s="33">
        <x:f>SUM(G15:I15)</x:f>
        <x:v>22550</x:v>
      </x:c>
      <x:c r="F15" s="36">
        <x:v>45100</x:v>
      </x:c>
      <x:c r="G15" s="17">
        <x:f>F15*0.2</x:f>
        <x:v>9020</x:v>
      </x:c>
      <x:c r="H15" s="17">
        <x:f>F15*0.03</x:f>
        <x:v>1353</x:v>
      </x:c>
      <x:c r="I15" s="17">
        <x:f>F15*0.27</x:f>
        <x:v>12177</x:v>
      </x:c>
      <x:c r="J15" s="18">
        <x:f>F15*0.3</x:f>
        <x:v>13530</x:v>
      </x:c>
      <x:c r="K15" s="18">
        <x:f>F15*0.2</x:f>
        <x:v>9020</x:v>
      </x:c>
      <x:c r="L15" s="26"/>
      <x:c r="M15" s="7"/>
      <x:c r="N15" s="8"/>
      <x:c r="O15" s="8"/>
      <x:c r="P15" s="8"/>
      <x:c r="Q15" s="8"/>
      <x:c r="R15" s="8"/>
      <x:c r="S15" s="8"/>
      <x:c r="T15" s="8"/>
      <x:c r="U15" s="8"/>
      <x:c r="V15" s="8"/>
      <x:c r="W15" s="8"/>
      <x:c r="X15" s="8"/>
      <x:c r="Y15" s="8"/>
      <x:c r="Z15" s="8"/>
      <x:c r="AA15" s="8"/>
      <x:c r="AB15" s="8"/>
      <x:c r="AC15" s="8"/>
      <x:c r="AD15" s="8"/>
      <x:c r="AE15" s="8"/>
      <x:c r="AF15" s="8"/>
      <x:c r="AG15" s="8"/>
      <x:c r="AH15" s="8"/>
      <x:c r="AI15" s="8"/>
      <x:c r="AJ15" s="8"/>
      <x:c r="AK15" s="8"/>
      <x:c r="AL15" s="8"/>
      <x:c r="AM15" s="8"/>
      <x:c r="AN15" s="8"/>
      <x:c r="AO15" s="8"/>
      <x:c r="AP15" s="8"/>
      <x:c r="AQ15" s="8"/>
      <x:c r="AR15" s="8"/>
      <x:c r="AS15" s="8"/>
      <x:c r="AT15" s="8"/>
      <x:c r="AU15" s="8"/>
      <x:c r="AV15" s="8"/>
      <x:c r="AW15" s="8"/>
      <x:c r="AX15" s="8"/>
      <x:c r="AY15" s="8"/>
      <x:c r="AZ15" s="8"/>
      <x:c r="BA15" s="8"/>
      <x:c r="BB15" s="8"/>
      <x:c r="BC15" s="8"/>
      <x:c r="BD15" s="8"/>
      <x:c r="BE15" s="8"/>
      <x:c r="BF15" s="8"/>
      <x:c r="BG15" s="8"/>
      <x:c r="BH15" s="8"/>
      <x:c r="BI15" s="8"/>
      <x:c r="BJ15" s="8"/>
      <x:c r="BK15" s="8"/>
      <x:c r="BL15" s="8"/>
      <x:c r="BM15" s="8"/>
      <x:c r="BN15" s="8"/>
      <x:c r="BO15" s="8"/>
      <x:c r="BP15" s="8"/>
      <x:c r="BQ15" s="8"/>
      <x:c r="BR15" s="8"/>
      <x:c r="BS15" s="8"/>
      <x:c r="BT15" s="8"/>
      <x:c r="BU15" s="8"/>
      <x:c r="BV15" s="8"/>
      <x:c r="BW15" s="8"/>
      <x:c r="BX15" s="8"/>
      <x:c r="BY15" s="8"/>
      <x:c r="BZ15" s="8"/>
      <x:c r="CA15" s="8"/>
      <x:c r="CB15" s="8"/>
      <x:c r="CC15" s="8"/>
      <x:c r="CD15" s="8"/>
      <x:c r="CE15" s="8"/>
      <x:c r="CF15" s="8"/>
      <x:c r="CG15" s="8"/>
      <x:c r="CH15" s="8"/>
      <x:c r="CI15" s="8"/>
      <x:c r="CJ15" s="8"/>
      <x:c r="CK15" s="8"/>
      <x:c r="CL15" s="8"/>
      <x:c r="CM15" s="8"/>
      <x:c r="CN15" s="8"/>
      <x:c r="CO15" s="8"/>
      <x:c r="CP15" s="8"/>
      <x:c r="CQ15" s="8"/>
      <x:c r="CR15" s="8"/>
      <x:c r="CS15" s="8"/>
      <x:c r="CT15" s="8"/>
      <x:c r="CU15" s="8"/>
      <x:c r="CV15" s="8"/>
      <x:c r="CW15" s="8"/>
      <x:c r="CX15" s="8"/>
      <x:c r="CY15" s="8"/>
      <x:c r="CZ15" s="8"/>
      <x:c r="DA15" s="8"/>
      <x:c r="DB15" s="8"/>
      <x:c r="DC15" s="8"/>
      <x:c r="DD15" s="8"/>
      <x:c r="DE15" s="8"/>
      <x:c r="DF15" s="8"/>
      <x:c r="DG15" s="8"/>
      <x:c r="DH15" s="8"/>
      <x:c r="DI15" s="8"/>
      <x:c r="DJ15" s="8"/>
      <x:c r="DK15" s="8"/>
      <x:c r="DL15" s="8"/>
      <x:c r="DM15" s="8"/>
      <x:c r="DN15" s="8"/>
      <x:c r="DO15" s="8"/>
      <x:c r="DP15" s="8"/>
      <x:c r="DQ15" s="8"/>
      <x:c r="DR15" s="8"/>
      <x:c r="DS15" s="8"/>
      <x:c r="DT15" s="8"/>
      <x:c r="DU15" s="8"/>
      <x:c r="DV15" s="8"/>
      <x:c r="DW15" s="8"/>
      <x:c r="DX15" s="8"/>
      <x:c r="DY15" s="8"/>
      <x:c r="DZ15" s="8"/>
      <x:c r="EA15" s="8"/>
      <x:c r="EB15" s="8"/>
      <x:c r="EC15" s="8"/>
      <x:c r="ED15" s="8"/>
      <x:c r="EE15" s="8"/>
      <x:c r="EF15" s="8"/>
      <x:c r="EG15" s="8"/>
      <x:c r="EH15" s="8"/>
      <x:c r="EI15" s="8"/>
      <x:c r="EJ15" s="8"/>
      <x:c r="EK15" s="8"/>
      <x:c r="EL15" s="8"/>
      <x:c r="EM15" s="8"/>
      <x:c r="EN15" s="8"/>
      <x:c r="EO15" s="8"/>
      <x:c r="EP15" s="8"/>
      <x:c r="EQ15" s="8"/>
      <x:c r="ER15" s="8"/>
      <x:c r="ES15" s="8"/>
      <x:c r="ET15" s="8"/>
      <x:c r="EU15" s="8"/>
      <x:c r="EV15" s="8"/>
      <x:c r="EW15" s="8"/>
      <x:c r="EX15" s="8"/>
      <x:c r="EY15" s="8"/>
      <x:c r="EZ15" s="8"/>
      <x:c r="FA15" s="8"/>
      <x:c r="FB15" s="8"/>
      <x:c r="FC15" s="8"/>
      <x:c r="FD15" s="8"/>
      <x:c r="FE15" s="8"/>
      <x:c r="FF15" s="8"/>
      <x:c r="FG15" s="8"/>
      <x:c r="FH15" s="8"/>
      <x:c r="FI15" s="8"/>
      <x:c r="FJ15" s="8"/>
      <x:c r="FK15" s="8"/>
      <x:c r="FL15" s="8"/>
      <x:c r="FM15" s="8"/>
      <x:c r="FN15" s="8"/>
      <x:c r="FO15" s="8"/>
      <x:c r="FP15" s="8"/>
      <x:c r="FQ15" s="8"/>
      <x:c r="FR15" s="8"/>
      <x:c r="FS15" s="8"/>
      <x:c r="FT15" s="8"/>
      <x:c r="FU15" s="8"/>
      <x:c r="FV15" s="8"/>
      <x:c r="FW15" s="8"/>
      <x:c r="FX15" s="8"/>
      <x:c r="FY15" s="8"/>
      <x:c r="FZ15" s="8"/>
      <x:c r="GA15" s="8"/>
      <x:c r="GB15" s="8"/>
      <x:c r="GC15" s="8"/>
      <x:c r="GD15" s="8"/>
      <x:c r="GE15" s="8"/>
      <x:c r="GF15" s="8"/>
      <x:c r="GG15" s="8"/>
      <x:c r="GH15" s="8"/>
      <x:c r="GI15" s="8"/>
      <x:c r="GJ15" s="8"/>
      <x:c r="GK15" s="8"/>
      <x:c r="GL15" s="8"/>
      <x:c r="GM15" s="8"/>
      <x:c r="GN15" s="8"/>
      <x:c r="GO15" s="8"/>
      <x:c r="GP15" s="8"/>
      <x:c r="GQ15" s="8"/>
      <x:c r="GR15" s="8"/>
      <x:c r="GS15" s="8"/>
      <x:c r="GT15" s="8"/>
      <x:c r="GU15" s="8"/>
      <x:c r="GV15" s="8"/>
      <x:c r="GW15" s="8"/>
      <x:c r="GX15" s="8"/>
      <x:c r="GY15" s="8"/>
      <x:c r="GZ15" s="8"/>
      <x:c r="HA15" s="8"/>
      <x:c r="HB15" s="8"/>
      <x:c r="HC15" s="8"/>
      <x:c r="HD15" s="8"/>
      <x:c r="HE15" s="8"/>
      <x:c r="HF15" s="8"/>
      <x:c r="HG15" s="8"/>
      <x:c r="HH15" s="8"/>
      <x:c r="HI15" s="8"/>
      <x:c r="HJ15" s="8"/>
      <x:c r="HK15" s="8"/>
      <x:c r="HL15" s="8"/>
      <x:c r="HM15" s="8"/>
    </x:row>
    <x:row r="16" spans="1:221" s="14" customFormat="1" ht="24" customHeight="1">
      <x:c r="A16" s="24">
        <x:v>11</x:v>
      </x:c>
      <x:c r="B16" s="24" t="s">
        <x:v>9</x:v>
      </x:c>
      <x:c r="C16" s="25" t="s">
        <x:v>55</x:v>
      </x:c>
      <x:c r="D16" s="35" t="s">
        <x:v>40</x:v>
      </x:c>
      <x:c r="E16" s="33">
        <x:f>SUM(G16:I16)</x:f>
        <x:v>10650</x:v>
      </x:c>
      <x:c r="F16" s="36">
        <x:v>21300</x:v>
      </x:c>
      <x:c r="G16" s="17">
        <x:f>F16*0.2</x:f>
        <x:v>4260</x:v>
      </x:c>
      <x:c r="H16" s="17">
        <x:f>F16*0.03</x:f>
        <x:v>639</x:v>
      </x:c>
      <x:c r="I16" s="17">
        <x:f>F16*0.27</x:f>
        <x:v>5751</x:v>
      </x:c>
      <x:c r="J16" s="18">
        <x:f>F16*0.3</x:f>
        <x:v>6390</x:v>
      </x:c>
      <x:c r="K16" s="18">
        <x:f>F16*0.2</x:f>
        <x:v>4260</x:v>
      </x:c>
      <x:c r="L16" s="26"/>
      <x:c r="M16" s="7"/>
      <x:c r="N16" s="8"/>
      <x:c r="O16" s="8"/>
      <x:c r="P16" s="8"/>
      <x:c r="Q16" s="8"/>
      <x:c r="R16" s="8"/>
      <x:c r="S16" s="8"/>
      <x:c r="T16" s="8"/>
      <x:c r="U16" s="8"/>
      <x:c r="V16" s="8"/>
      <x:c r="W16" s="8"/>
      <x:c r="X16" s="8"/>
      <x:c r="Y16" s="8"/>
      <x:c r="Z16" s="8"/>
      <x:c r="AA16" s="8"/>
      <x:c r="AB16" s="8"/>
      <x:c r="AC16" s="8"/>
      <x:c r="AD16" s="8"/>
      <x:c r="AE16" s="8"/>
      <x:c r="AF16" s="8"/>
      <x:c r="AG16" s="8"/>
      <x:c r="AH16" s="8"/>
      <x:c r="AI16" s="8"/>
      <x:c r="AJ16" s="8"/>
      <x:c r="AK16" s="8"/>
      <x:c r="AL16" s="8"/>
      <x:c r="AM16" s="8"/>
      <x:c r="AN16" s="8"/>
      <x:c r="AO16" s="8"/>
      <x:c r="AP16" s="8"/>
      <x:c r="AQ16" s="8"/>
      <x:c r="AR16" s="8"/>
      <x:c r="AS16" s="8"/>
      <x:c r="AT16" s="8"/>
      <x:c r="AU16" s="8"/>
      <x:c r="AV16" s="8"/>
      <x:c r="AW16" s="8"/>
      <x:c r="AX16" s="8"/>
      <x:c r="AY16" s="8"/>
      <x:c r="AZ16" s="8"/>
      <x:c r="BA16" s="8"/>
      <x:c r="BB16" s="8"/>
      <x:c r="BC16" s="8"/>
      <x:c r="BD16" s="8"/>
      <x:c r="BE16" s="8"/>
      <x:c r="BF16" s="8"/>
      <x:c r="BG16" s="8"/>
      <x:c r="BH16" s="8"/>
      <x:c r="BI16" s="8"/>
      <x:c r="BJ16" s="8"/>
      <x:c r="BK16" s="8"/>
      <x:c r="BL16" s="8"/>
      <x:c r="BM16" s="8"/>
      <x:c r="BN16" s="8"/>
      <x:c r="BO16" s="8"/>
      <x:c r="BP16" s="8"/>
      <x:c r="BQ16" s="8"/>
      <x:c r="BR16" s="8"/>
      <x:c r="BS16" s="8"/>
      <x:c r="BT16" s="8"/>
      <x:c r="BU16" s="8"/>
      <x:c r="BV16" s="8"/>
      <x:c r="BW16" s="8"/>
      <x:c r="BX16" s="8"/>
      <x:c r="BY16" s="8"/>
      <x:c r="BZ16" s="8"/>
      <x:c r="CA16" s="8"/>
      <x:c r="CB16" s="8"/>
      <x:c r="CC16" s="8"/>
      <x:c r="CD16" s="8"/>
      <x:c r="CE16" s="8"/>
      <x:c r="CF16" s="8"/>
      <x:c r="CG16" s="8"/>
      <x:c r="CH16" s="8"/>
      <x:c r="CI16" s="8"/>
      <x:c r="CJ16" s="8"/>
      <x:c r="CK16" s="8"/>
      <x:c r="CL16" s="8"/>
      <x:c r="CM16" s="8"/>
      <x:c r="CN16" s="8"/>
      <x:c r="CO16" s="8"/>
      <x:c r="CP16" s="8"/>
      <x:c r="CQ16" s="8"/>
      <x:c r="CR16" s="8"/>
      <x:c r="CS16" s="8"/>
      <x:c r="CT16" s="8"/>
      <x:c r="CU16" s="8"/>
      <x:c r="CV16" s="8"/>
      <x:c r="CW16" s="8"/>
      <x:c r="CX16" s="8"/>
      <x:c r="CY16" s="8"/>
      <x:c r="CZ16" s="8"/>
      <x:c r="DA16" s="8"/>
      <x:c r="DB16" s="8"/>
      <x:c r="DC16" s="8"/>
      <x:c r="DD16" s="8"/>
      <x:c r="DE16" s="8"/>
      <x:c r="DF16" s="8"/>
      <x:c r="DG16" s="8"/>
      <x:c r="DH16" s="8"/>
      <x:c r="DI16" s="8"/>
      <x:c r="DJ16" s="8"/>
      <x:c r="DK16" s="8"/>
      <x:c r="DL16" s="8"/>
      <x:c r="DM16" s="8"/>
      <x:c r="DN16" s="8"/>
      <x:c r="DO16" s="8"/>
      <x:c r="DP16" s="8"/>
      <x:c r="DQ16" s="8"/>
      <x:c r="DR16" s="8"/>
      <x:c r="DS16" s="8"/>
      <x:c r="DT16" s="8"/>
      <x:c r="DU16" s="8"/>
      <x:c r="DV16" s="8"/>
      <x:c r="DW16" s="8"/>
      <x:c r="DX16" s="8"/>
      <x:c r="DY16" s="8"/>
      <x:c r="DZ16" s="8"/>
      <x:c r="EA16" s="8"/>
      <x:c r="EB16" s="8"/>
      <x:c r="EC16" s="8"/>
      <x:c r="ED16" s="8"/>
      <x:c r="EE16" s="8"/>
      <x:c r="EF16" s="8"/>
      <x:c r="EG16" s="8"/>
      <x:c r="EH16" s="8"/>
      <x:c r="EI16" s="8"/>
      <x:c r="EJ16" s="8"/>
      <x:c r="EK16" s="8"/>
      <x:c r="EL16" s="8"/>
      <x:c r="EM16" s="8"/>
      <x:c r="EN16" s="8"/>
      <x:c r="EO16" s="8"/>
      <x:c r="EP16" s="8"/>
      <x:c r="EQ16" s="8"/>
      <x:c r="ER16" s="8"/>
      <x:c r="ES16" s="8"/>
      <x:c r="ET16" s="8"/>
      <x:c r="EU16" s="8"/>
      <x:c r="EV16" s="8"/>
      <x:c r="EW16" s="8"/>
      <x:c r="EX16" s="8"/>
      <x:c r="EY16" s="8"/>
      <x:c r="EZ16" s="8"/>
      <x:c r="FA16" s="8"/>
      <x:c r="FB16" s="8"/>
      <x:c r="FC16" s="8"/>
      <x:c r="FD16" s="8"/>
      <x:c r="FE16" s="8"/>
      <x:c r="FF16" s="8"/>
      <x:c r="FG16" s="8"/>
      <x:c r="FH16" s="8"/>
      <x:c r="FI16" s="8"/>
      <x:c r="FJ16" s="8"/>
      <x:c r="FK16" s="8"/>
      <x:c r="FL16" s="8"/>
      <x:c r="FM16" s="8"/>
      <x:c r="FN16" s="8"/>
      <x:c r="FO16" s="8"/>
      <x:c r="FP16" s="8"/>
      <x:c r="FQ16" s="8"/>
      <x:c r="FR16" s="8"/>
      <x:c r="FS16" s="8"/>
      <x:c r="FT16" s="8"/>
      <x:c r="FU16" s="8"/>
      <x:c r="FV16" s="8"/>
      <x:c r="FW16" s="8"/>
      <x:c r="FX16" s="8"/>
      <x:c r="FY16" s="8"/>
      <x:c r="FZ16" s="8"/>
      <x:c r="GA16" s="8"/>
      <x:c r="GB16" s="8"/>
      <x:c r="GC16" s="8"/>
      <x:c r="GD16" s="8"/>
      <x:c r="GE16" s="8"/>
      <x:c r="GF16" s="8"/>
      <x:c r="GG16" s="8"/>
      <x:c r="GH16" s="8"/>
      <x:c r="GI16" s="8"/>
      <x:c r="GJ16" s="8"/>
      <x:c r="GK16" s="8"/>
      <x:c r="GL16" s="8"/>
      <x:c r="GM16" s="8"/>
      <x:c r="GN16" s="8"/>
      <x:c r="GO16" s="8"/>
      <x:c r="GP16" s="8"/>
      <x:c r="GQ16" s="8"/>
      <x:c r="GR16" s="8"/>
      <x:c r="GS16" s="8"/>
      <x:c r="GT16" s="8"/>
      <x:c r="GU16" s="8"/>
      <x:c r="GV16" s="8"/>
      <x:c r="GW16" s="8"/>
      <x:c r="GX16" s="8"/>
      <x:c r="GY16" s="8"/>
      <x:c r="GZ16" s="8"/>
      <x:c r="HA16" s="8"/>
      <x:c r="HB16" s="8"/>
      <x:c r="HC16" s="8"/>
      <x:c r="HD16" s="8"/>
      <x:c r="HE16" s="8"/>
      <x:c r="HF16" s="8"/>
      <x:c r="HG16" s="8"/>
      <x:c r="HH16" s="8"/>
      <x:c r="HI16" s="8"/>
      <x:c r="HJ16" s="8"/>
      <x:c r="HK16" s="8"/>
      <x:c r="HL16" s="8"/>
      <x:c r="HM16" s="8"/>
    </x:row>
    <x:row r="17" spans="1:221" s="13" customFormat="1" ht="19.25">
      <x:c r="A17" s="24">
        <x:v>12</x:v>
      </x:c>
      <x:c r="B17" s="24" t="s">
        <x:v>10</x:v>
      </x:c>
      <x:c r="C17" s="25" t="s">
        <x:v>37</x:v>
      </x:c>
      <x:c r="D17" s="35" t="s">
        <x:v>51</x:v>
      </x:c>
      <x:c r="E17" s="33">
        <x:f>SUM(G17:I17)</x:f>
        <x:v>23150</x:v>
      </x:c>
      <x:c r="F17" s="36">
        <x:v>46300</x:v>
      </x:c>
      <x:c r="G17" s="17">
        <x:f>F17*0.2</x:f>
        <x:v>9260</x:v>
      </x:c>
      <x:c r="H17" s="17">
        <x:f>F17*0.03</x:f>
        <x:v>1389</x:v>
      </x:c>
      <x:c r="I17" s="17">
        <x:f>F17*0.27</x:f>
        <x:v>12501</x:v>
      </x:c>
      <x:c r="J17" s="18">
        <x:f>F17*0.3</x:f>
        <x:v>13890</x:v>
      </x:c>
      <x:c r="K17" s="18">
        <x:f>F17*0.2</x:f>
        <x:v>9260</x:v>
      </x:c>
      <x:c r="L17" s="26"/>
      <x:c r="M17" s="7"/>
      <x:c r="N17" s="8"/>
      <x:c r="O17" s="8"/>
      <x:c r="P17" s="8"/>
      <x:c r="Q17" s="8"/>
      <x:c r="R17" s="8"/>
      <x:c r="S17" s="8"/>
      <x:c r="T17" s="8"/>
      <x:c r="U17" s="8"/>
      <x:c r="V17" s="8"/>
      <x:c r="W17" s="8"/>
      <x:c r="X17" s="8"/>
      <x:c r="Y17" s="8"/>
      <x:c r="Z17" s="8"/>
      <x:c r="AA17" s="8"/>
      <x:c r="AB17" s="8"/>
      <x:c r="AC17" s="8"/>
      <x:c r="AD17" s="8"/>
      <x:c r="AE17" s="8"/>
      <x:c r="AF17" s="8"/>
      <x:c r="AG17" s="8"/>
      <x:c r="AH17" s="8"/>
      <x:c r="AI17" s="8"/>
      <x:c r="AJ17" s="8"/>
      <x:c r="AK17" s="8"/>
      <x:c r="AL17" s="8"/>
      <x:c r="AM17" s="8"/>
      <x:c r="AN17" s="8"/>
      <x:c r="AO17" s="8"/>
      <x:c r="AP17" s="8"/>
      <x:c r="AQ17" s="8"/>
      <x:c r="AR17" s="8"/>
      <x:c r="AS17" s="8"/>
      <x:c r="AT17" s="8"/>
      <x:c r="AU17" s="8"/>
      <x:c r="AV17" s="8"/>
      <x:c r="AW17" s="8"/>
      <x:c r="AX17" s="8"/>
      <x:c r="AY17" s="8"/>
      <x:c r="AZ17" s="8"/>
      <x:c r="BA17" s="8"/>
      <x:c r="BB17" s="8"/>
      <x:c r="BC17" s="8"/>
      <x:c r="BD17" s="8"/>
      <x:c r="BE17" s="8"/>
      <x:c r="BF17" s="8"/>
      <x:c r="BG17" s="8"/>
      <x:c r="BH17" s="8"/>
      <x:c r="BI17" s="8"/>
      <x:c r="BJ17" s="8"/>
      <x:c r="BK17" s="8"/>
      <x:c r="BL17" s="8"/>
      <x:c r="BM17" s="8"/>
      <x:c r="BN17" s="8"/>
      <x:c r="BO17" s="8"/>
      <x:c r="BP17" s="8"/>
      <x:c r="BQ17" s="8"/>
      <x:c r="BR17" s="8"/>
      <x:c r="BS17" s="8"/>
      <x:c r="BT17" s="8"/>
      <x:c r="BU17" s="8"/>
      <x:c r="BV17" s="8"/>
      <x:c r="BW17" s="8"/>
      <x:c r="BX17" s="8"/>
      <x:c r="BY17" s="8"/>
      <x:c r="BZ17" s="8"/>
      <x:c r="CA17" s="8"/>
      <x:c r="CB17" s="8"/>
      <x:c r="CC17" s="8"/>
      <x:c r="CD17" s="8"/>
      <x:c r="CE17" s="8"/>
      <x:c r="CF17" s="8"/>
      <x:c r="CG17" s="8"/>
      <x:c r="CH17" s="8"/>
      <x:c r="CI17" s="8"/>
      <x:c r="CJ17" s="8"/>
      <x:c r="CK17" s="8"/>
      <x:c r="CL17" s="8"/>
      <x:c r="CM17" s="8"/>
      <x:c r="CN17" s="8"/>
      <x:c r="CO17" s="8"/>
      <x:c r="CP17" s="8"/>
      <x:c r="CQ17" s="8"/>
      <x:c r="CR17" s="8"/>
      <x:c r="CS17" s="8"/>
      <x:c r="CT17" s="8"/>
      <x:c r="CU17" s="8"/>
      <x:c r="CV17" s="8"/>
      <x:c r="CW17" s="8"/>
      <x:c r="CX17" s="8"/>
      <x:c r="CY17" s="8"/>
      <x:c r="CZ17" s="8"/>
      <x:c r="DA17" s="8"/>
      <x:c r="DB17" s="8"/>
      <x:c r="DC17" s="8"/>
      <x:c r="DD17" s="8"/>
      <x:c r="DE17" s="8"/>
      <x:c r="DF17" s="8"/>
      <x:c r="DG17" s="8"/>
      <x:c r="DH17" s="8"/>
      <x:c r="DI17" s="8"/>
      <x:c r="DJ17" s="8"/>
      <x:c r="DK17" s="8"/>
      <x:c r="DL17" s="8"/>
      <x:c r="DM17" s="8"/>
      <x:c r="DN17" s="8"/>
      <x:c r="DO17" s="8"/>
      <x:c r="DP17" s="8"/>
      <x:c r="DQ17" s="8"/>
      <x:c r="DR17" s="8"/>
      <x:c r="DS17" s="8"/>
      <x:c r="DT17" s="8"/>
      <x:c r="DU17" s="8"/>
      <x:c r="DV17" s="8"/>
      <x:c r="DW17" s="8"/>
      <x:c r="DX17" s="8"/>
      <x:c r="DY17" s="8"/>
      <x:c r="DZ17" s="8"/>
      <x:c r="EA17" s="8"/>
      <x:c r="EB17" s="8"/>
      <x:c r="EC17" s="8"/>
      <x:c r="ED17" s="8"/>
      <x:c r="EE17" s="8"/>
      <x:c r="EF17" s="8"/>
      <x:c r="EG17" s="8"/>
      <x:c r="EH17" s="8"/>
      <x:c r="EI17" s="8"/>
      <x:c r="EJ17" s="8"/>
      <x:c r="EK17" s="8"/>
      <x:c r="EL17" s="8"/>
      <x:c r="EM17" s="8"/>
      <x:c r="EN17" s="8"/>
      <x:c r="EO17" s="8"/>
      <x:c r="EP17" s="8"/>
      <x:c r="EQ17" s="8"/>
      <x:c r="ER17" s="8"/>
      <x:c r="ES17" s="8"/>
      <x:c r="ET17" s="8"/>
      <x:c r="EU17" s="8"/>
      <x:c r="EV17" s="8"/>
      <x:c r="EW17" s="8"/>
      <x:c r="EX17" s="8"/>
      <x:c r="EY17" s="8"/>
      <x:c r="EZ17" s="8"/>
      <x:c r="FA17" s="8"/>
      <x:c r="FB17" s="8"/>
      <x:c r="FC17" s="8"/>
      <x:c r="FD17" s="8"/>
      <x:c r="FE17" s="8"/>
      <x:c r="FF17" s="8"/>
      <x:c r="FG17" s="8"/>
      <x:c r="FH17" s="8"/>
      <x:c r="FI17" s="8"/>
      <x:c r="FJ17" s="8"/>
      <x:c r="FK17" s="8"/>
      <x:c r="FL17" s="8"/>
      <x:c r="FM17" s="8"/>
      <x:c r="FN17" s="8"/>
      <x:c r="FO17" s="8"/>
      <x:c r="FP17" s="8"/>
      <x:c r="FQ17" s="8"/>
      <x:c r="FR17" s="8"/>
      <x:c r="FS17" s="8"/>
      <x:c r="FT17" s="8"/>
      <x:c r="FU17" s="8"/>
      <x:c r="FV17" s="8"/>
      <x:c r="FW17" s="8"/>
      <x:c r="FX17" s="8"/>
      <x:c r="FY17" s="8"/>
      <x:c r="FZ17" s="8"/>
      <x:c r="GA17" s="8"/>
      <x:c r="GB17" s="8"/>
      <x:c r="GC17" s="8"/>
      <x:c r="GD17" s="8"/>
      <x:c r="GE17" s="8"/>
      <x:c r="GF17" s="8"/>
      <x:c r="GG17" s="8"/>
      <x:c r="GH17" s="8"/>
      <x:c r="GI17" s="8"/>
      <x:c r="GJ17" s="8"/>
      <x:c r="GK17" s="8"/>
      <x:c r="GL17" s="8"/>
      <x:c r="GM17" s="8"/>
      <x:c r="GN17" s="8"/>
      <x:c r="GO17" s="8"/>
      <x:c r="GP17" s="8"/>
      <x:c r="GQ17" s="8"/>
      <x:c r="GR17" s="8"/>
      <x:c r="GS17" s="8"/>
      <x:c r="GT17" s="8"/>
      <x:c r="GU17" s="8"/>
      <x:c r="GV17" s="8"/>
      <x:c r="GW17" s="8"/>
      <x:c r="GX17" s="8"/>
      <x:c r="GY17" s="8"/>
      <x:c r="GZ17" s="8"/>
      <x:c r="HA17" s="8"/>
      <x:c r="HB17" s="8"/>
      <x:c r="HC17" s="8"/>
      <x:c r="HD17" s="8"/>
      <x:c r="HE17" s="8"/>
      <x:c r="HF17" s="8"/>
      <x:c r="HG17" s="8"/>
      <x:c r="HH17" s="8"/>
      <x:c r="HI17" s="8"/>
      <x:c r="HJ17" s="8"/>
      <x:c r="HK17" s="8"/>
      <x:c r="HL17" s="8"/>
      <x:c r="HM17" s="8"/>
    </x:row>
    <x:row r="18" spans="1:221" s="13" customFormat="1" ht="19.25">
      <x:c r="A18" s="24">
        <x:v>13</x:v>
      </x:c>
      <x:c r="B18" s="24" t="s">
        <x:v>32</x:v>
      </x:c>
      <x:c r="C18" s="25" t="s">
        <x:v>36</x:v>
      </x:c>
      <x:c r="D18" s="32" t="s">
        <x:v>51</x:v>
      </x:c>
      <x:c r="E18" s="33">
        <x:f>SUM(G18:I18)</x:f>
        <x:v>22100</x:v>
      </x:c>
      <x:c r="F18" s="34">
        <x:v>44200</x:v>
      </x:c>
      <x:c r="G18" s="17">
        <x:f>F18*0.2</x:f>
        <x:v>8840</x:v>
      </x:c>
      <x:c r="H18" s="17">
        <x:f>F18*0.03</x:f>
        <x:v>1326</x:v>
      </x:c>
      <x:c r="I18" s="17">
        <x:f>F18*0.27</x:f>
        <x:v>11934</x:v>
      </x:c>
      <x:c r="J18" s="18">
        <x:f>F18*0.3</x:f>
        <x:v>13260</x:v>
      </x:c>
      <x:c r="K18" s="18">
        <x:f>F18*0.2</x:f>
        <x:v>8840</x:v>
      </x:c>
      <x:c r="L18" s="26"/>
      <x:c r="M18" s="3"/>
      <x:c r="N18" s="4"/>
      <x:c r="O18" s="4"/>
      <x:c r="P18" s="4"/>
      <x:c r="Q18" s="4"/>
      <x:c r="R18" s="4"/>
      <x:c r="S18" s="4"/>
      <x:c r="T18" s="4"/>
      <x:c r="U18" s="4"/>
      <x:c r="V18" s="4"/>
      <x:c r="W18" s="4"/>
      <x:c r="X18" s="4"/>
      <x:c r="Y18" s="4"/>
      <x:c r="Z18" s="4"/>
      <x:c r="AA18" s="4"/>
      <x:c r="AB18" s="4"/>
      <x:c r="AC18" s="4"/>
      <x:c r="AD18" s="4"/>
      <x:c r="AE18" s="4"/>
      <x:c r="AF18" s="4"/>
      <x:c r="AG18" s="4"/>
      <x:c r="AH18" s="4"/>
      <x:c r="AI18" s="4"/>
      <x:c r="AJ18" s="4"/>
      <x:c r="AK18" s="4"/>
      <x:c r="AL18" s="4"/>
      <x:c r="AM18" s="4"/>
      <x:c r="AN18" s="4"/>
      <x:c r="AO18" s="4"/>
      <x:c r="AP18" s="4"/>
      <x:c r="AQ18" s="4"/>
      <x:c r="AR18" s="4"/>
      <x:c r="AS18" s="4"/>
      <x:c r="AT18" s="4"/>
      <x:c r="AU18" s="4"/>
      <x:c r="AV18" s="4"/>
      <x:c r="AW18" s="4"/>
      <x:c r="AX18" s="4"/>
      <x:c r="AY18" s="4"/>
      <x:c r="AZ18" s="4"/>
      <x:c r="BA18" s="4"/>
      <x:c r="BB18" s="4"/>
      <x:c r="BC18" s="4"/>
      <x:c r="BD18" s="4"/>
      <x:c r="BE18" s="4"/>
      <x:c r="BF18" s="4"/>
      <x:c r="BG18" s="4"/>
      <x:c r="BH18" s="4"/>
      <x:c r="BI18" s="4"/>
      <x:c r="BJ18" s="4"/>
      <x:c r="BK18" s="4"/>
      <x:c r="BL18" s="4"/>
      <x:c r="BM18" s="4"/>
      <x:c r="BN18" s="4"/>
      <x:c r="BO18" s="4"/>
      <x:c r="BP18" s="4"/>
      <x:c r="BQ18" s="4"/>
      <x:c r="BR18" s="4"/>
      <x:c r="BS18" s="4"/>
      <x:c r="BT18" s="4"/>
      <x:c r="BU18" s="4"/>
      <x:c r="BV18" s="4"/>
      <x:c r="BW18" s="4"/>
      <x:c r="BX18" s="4"/>
      <x:c r="BY18" s="4"/>
      <x:c r="BZ18" s="4"/>
      <x:c r="CA18" s="4"/>
      <x:c r="CB18" s="4"/>
      <x:c r="CC18" s="4"/>
      <x:c r="CD18" s="4"/>
      <x:c r="CE18" s="4"/>
      <x:c r="CF18" s="4"/>
      <x:c r="CG18" s="4"/>
      <x:c r="CH18" s="4"/>
      <x:c r="CI18" s="4"/>
      <x:c r="CJ18" s="4"/>
      <x:c r="CK18" s="4"/>
      <x:c r="CL18" s="4"/>
      <x:c r="CM18" s="4"/>
      <x:c r="CN18" s="4"/>
      <x:c r="CO18" s="4"/>
      <x:c r="CP18" s="4"/>
      <x:c r="CQ18" s="4"/>
      <x:c r="CR18" s="4"/>
      <x:c r="CS18" s="4"/>
      <x:c r="CT18" s="4"/>
      <x:c r="CU18" s="4"/>
      <x:c r="CV18" s="4"/>
      <x:c r="CW18" s="4"/>
      <x:c r="CX18" s="4"/>
      <x:c r="CY18" s="4"/>
      <x:c r="CZ18" s="4"/>
      <x:c r="DA18" s="4"/>
      <x:c r="DB18" s="4"/>
      <x:c r="DC18" s="4"/>
      <x:c r="DD18" s="4"/>
      <x:c r="DE18" s="4"/>
      <x:c r="DF18" s="4"/>
      <x:c r="DG18" s="4"/>
      <x:c r="DH18" s="4"/>
      <x:c r="DI18" s="4"/>
      <x:c r="DJ18" s="4"/>
      <x:c r="DK18" s="4"/>
      <x:c r="DL18" s="4"/>
      <x:c r="DM18" s="4"/>
      <x:c r="DN18" s="4"/>
      <x:c r="DO18" s="4"/>
      <x:c r="DP18" s="4"/>
      <x:c r="DQ18" s="4"/>
      <x:c r="DR18" s="4"/>
      <x:c r="DS18" s="4"/>
      <x:c r="DT18" s="4"/>
      <x:c r="DU18" s="4"/>
      <x:c r="DV18" s="4"/>
      <x:c r="DW18" s="4"/>
      <x:c r="DX18" s="4"/>
      <x:c r="DY18" s="4"/>
      <x:c r="DZ18" s="4"/>
      <x:c r="EA18" s="4"/>
      <x:c r="EB18" s="4"/>
      <x:c r="EC18" s="4"/>
      <x:c r="ED18" s="4"/>
      <x:c r="EE18" s="4"/>
      <x:c r="EF18" s="4"/>
      <x:c r="EG18" s="4"/>
      <x:c r="EH18" s="4"/>
      <x:c r="EI18" s="4"/>
      <x:c r="EJ18" s="4"/>
      <x:c r="EK18" s="4"/>
      <x:c r="EL18" s="4"/>
      <x:c r="EM18" s="4"/>
      <x:c r="EN18" s="4"/>
      <x:c r="EO18" s="4"/>
      <x:c r="EP18" s="4"/>
      <x:c r="EQ18" s="4"/>
      <x:c r="ER18" s="4"/>
      <x:c r="ES18" s="4"/>
      <x:c r="ET18" s="4"/>
      <x:c r="EU18" s="4"/>
      <x:c r="EV18" s="4"/>
      <x:c r="EW18" s="4"/>
      <x:c r="EX18" s="4"/>
      <x:c r="EY18" s="4"/>
      <x:c r="EZ18" s="4"/>
      <x:c r="FA18" s="4"/>
      <x:c r="FB18" s="4"/>
      <x:c r="FC18" s="4"/>
      <x:c r="FD18" s="4"/>
      <x:c r="FE18" s="4"/>
      <x:c r="FF18" s="4"/>
      <x:c r="FG18" s="4"/>
      <x:c r="FH18" s="4"/>
      <x:c r="FI18" s="4"/>
      <x:c r="FJ18" s="4"/>
      <x:c r="FK18" s="4"/>
      <x:c r="FL18" s="4"/>
      <x:c r="FM18" s="4"/>
      <x:c r="FN18" s="4"/>
      <x:c r="FO18" s="4"/>
      <x:c r="FP18" s="4"/>
      <x:c r="FQ18" s="4"/>
      <x:c r="FR18" s="4"/>
      <x:c r="FS18" s="4"/>
      <x:c r="FT18" s="4"/>
      <x:c r="FU18" s="4"/>
      <x:c r="FV18" s="4"/>
      <x:c r="FW18" s="4"/>
      <x:c r="FX18" s="4"/>
      <x:c r="FY18" s="4"/>
      <x:c r="FZ18" s="4"/>
      <x:c r="GA18" s="4"/>
      <x:c r="GB18" s="4"/>
      <x:c r="GC18" s="4"/>
      <x:c r="GD18" s="4"/>
      <x:c r="GE18" s="4"/>
      <x:c r="GF18" s="4"/>
      <x:c r="GG18" s="4"/>
      <x:c r="GH18" s="4"/>
      <x:c r="GI18" s="4"/>
      <x:c r="GJ18" s="4"/>
      <x:c r="GK18" s="4"/>
      <x:c r="GL18" s="4"/>
      <x:c r="GM18" s="4"/>
      <x:c r="GN18" s="4"/>
      <x:c r="GO18" s="4"/>
      <x:c r="GP18" s="4"/>
      <x:c r="GQ18" s="4"/>
      <x:c r="GR18" s="4"/>
      <x:c r="GS18" s="4"/>
      <x:c r="GT18" s="4"/>
      <x:c r="GU18" s="4"/>
      <x:c r="GV18" s="4"/>
      <x:c r="GW18" s="4"/>
      <x:c r="GX18" s="4"/>
      <x:c r="GY18" s="4"/>
      <x:c r="GZ18" s="4"/>
      <x:c r="HA18" s="4"/>
      <x:c r="HB18" s="4"/>
      <x:c r="HC18" s="4"/>
      <x:c r="HD18" s="4"/>
      <x:c r="HE18" s="4"/>
      <x:c r="HF18" s="4"/>
      <x:c r="HG18" s="4"/>
      <x:c r="HH18" s="4"/>
      <x:c r="HI18" s="4"/>
      <x:c r="HJ18" s="4"/>
      <x:c r="HK18" s="4"/>
      <x:c r="HL18" s="4"/>
      <x:c r="HM18" s="4"/>
    </x:row>
    <x:row r="19" spans="1:13" s="8" customFormat="1" ht="19.25">
      <x:c r="A19" s="24">
        <x:v>14</x:v>
      </x:c>
      <x:c r="B19" s="24" t="s">
        <x:v>33</x:v>
      </x:c>
      <x:c r="C19" s="25" t="s">
        <x:v>55</x:v>
      </x:c>
      <x:c r="D19" s="35" t="s">
        <x:v>40</x:v>
      </x:c>
      <x:c r="E19" s="33">
        <x:f>SUM(G19:I19)</x:f>
        <x:v>10650</x:v>
      </x:c>
      <x:c r="F19" s="36">
        <x:v>21300</x:v>
      </x:c>
      <x:c r="G19" s="17">
        <x:f>F19*0.2</x:f>
        <x:v>4260</x:v>
      </x:c>
      <x:c r="H19" s="17">
        <x:f>F19*0.03</x:f>
        <x:v>639</x:v>
      </x:c>
      <x:c r="I19" s="17">
        <x:f>F19*0.27</x:f>
        <x:v>5751</x:v>
      </x:c>
      <x:c r="J19" s="18">
        <x:f>F19*0.3</x:f>
        <x:v>6390</x:v>
      </x:c>
      <x:c r="K19" s="18">
        <x:f>F19*0.2</x:f>
        <x:v>4260</x:v>
      </x:c>
      <x:c r="L19" s="26"/>
      <x:c r="M19" s="7"/>
    </x:row>
    <x:row r="20" spans="1:221" s="8" customFormat="1" ht="24" customHeight="1">
      <x:c r="A20" s="24">
        <x:v>15</x:v>
      </x:c>
      <x:c r="B20" s="24" t="s">
        <x:v>23</x:v>
      </x:c>
      <x:c r="C20" s="25" t="s">
        <x:v>37</x:v>
      </x:c>
      <x:c r="D20" s="37" t="s">
        <x:v>51</x:v>
      </x:c>
      <x:c r="E20" s="33">
        <x:f>SUM(G20:I20)</x:f>
        <x:v>23150</x:v>
      </x:c>
      <x:c r="F20" s="36">
        <x:v>46300</x:v>
      </x:c>
      <x:c r="G20" s="17">
        <x:f>F20*0.2</x:f>
        <x:v>9260</x:v>
      </x:c>
      <x:c r="H20" s="17">
        <x:f>F20*0.03</x:f>
        <x:v>1389</x:v>
      </x:c>
      <x:c r="I20" s="17">
        <x:f>F20*0.27</x:f>
        <x:v>12501</x:v>
      </x:c>
      <x:c r="J20" s="18">
        <x:f>F20*0.3</x:f>
        <x:v>13890</x:v>
      </x:c>
      <x:c r="K20" s="18">
        <x:f>F20*0.2</x:f>
        <x:v>9260</x:v>
      </x:c>
      <x:c r="L20" s="26"/>
      <x:c r="M20" s="12"/>
      <x:c r="N20" s="12"/>
      <x:c r="O20" s="12"/>
      <x:c r="P20" s="12"/>
      <x:c r="Q20" s="12"/>
      <x:c r="R20" s="12"/>
      <x:c r="S20" s="12"/>
      <x:c r="T20" s="12"/>
      <x:c r="U20" s="12"/>
      <x:c r="V20" s="12"/>
      <x:c r="W20" s="12"/>
      <x:c r="X20" s="12"/>
      <x:c r="Y20" s="12"/>
      <x:c r="Z20" s="12"/>
      <x:c r="AA20" s="12"/>
      <x:c r="AB20" s="12"/>
      <x:c r="AC20" s="12"/>
      <x:c r="AD20" s="12"/>
      <x:c r="AE20" s="12"/>
      <x:c r="AF20" s="12"/>
      <x:c r="AG20" s="12"/>
      <x:c r="AH20" s="12"/>
      <x:c r="AI20" s="12"/>
      <x:c r="AJ20" s="12"/>
      <x:c r="AK20" s="12"/>
      <x:c r="AL20" s="12"/>
      <x:c r="AM20" s="12"/>
      <x:c r="AN20" s="12"/>
      <x:c r="AO20" s="12"/>
      <x:c r="AP20" s="12"/>
      <x:c r="AQ20" s="12"/>
      <x:c r="AR20" s="12"/>
      <x:c r="AS20" s="12"/>
      <x:c r="AT20" s="12"/>
      <x:c r="AU20" s="12"/>
      <x:c r="AV20" s="12"/>
      <x:c r="AW20" s="12"/>
      <x:c r="AX20" s="12"/>
      <x:c r="AY20" s="12"/>
      <x:c r="AZ20" s="12"/>
      <x:c r="BA20" s="12"/>
      <x:c r="BB20" s="12"/>
      <x:c r="BC20" s="12"/>
      <x:c r="BD20" s="12"/>
      <x:c r="BE20" s="12"/>
      <x:c r="BF20" s="12"/>
      <x:c r="BG20" s="12"/>
      <x:c r="BH20" s="12"/>
      <x:c r="BI20" s="12"/>
      <x:c r="BJ20" s="12"/>
      <x:c r="BK20" s="12"/>
      <x:c r="BL20" s="12"/>
      <x:c r="BM20" s="12"/>
      <x:c r="BN20" s="12"/>
      <x:c r="BO20" s="12"/>
      <x:c r="BP20" s="12"/>
      <x:c r="BQ20" s="12"/>
      <x:c r="BR20" s="12"/>
      <x:c r="BS20" s="12"/>
      <x:c r="BT20" s="12"/>
      <x:c r="BU20" s="12"/>
      <x:c r="BV20" s="12"/>
      <x:c r="BW20" s="12"/>
      <x:c r="BX20" s="12"/>
      <x:c r="BY20" s="12"/>
      <x:c r="BZ20" s="12"/>
      <x:c r="CA20" s="12"/>
      <x:c r="CB20" s="12"/>
      <x:c r="CC20" s="12"/>
      <x:c r="CD20" s="12"/>
      <x:c r="CE20" s="12"/>
      <x:c r="CF20" s="12"/>
      <x:c r="CG20" s="12"/>
      <x:c r="CH20" s="12"/>
      <x:c r="CI20" s="12"/>
      <x:c r="CJ20" s="12"/>
      <x:c r="CK20" s="12"/>
      <x:c r="CL20" s="12"/>
      <x:c r="CM20" s="12"/>
      <x:c r="CN20" s="12"/>
      <x:c r="CO20" s="12"/>
      <x:c r="CP20" s="12"/>
      <x:c r="CQ20" s="12"/>
      <x:c r="CR20" s="12"/>
      <x:c r="CS20" s="12"/>
      <x:c r="CT20" s="12"/>
      <x:c r="CU20" s="12"/>
      <x:c r="CV20" s="12"/>
      <x:c r="CW20" s="12"/>
      <x:c r="CX20" s="12"/>
      <x:c r="CY20" s="12"/>
      <x:c r="CZ20" s="12"/>
      <x:c r="DA20" s="12"/>
      <x:c r="DB20" s="12"/>
      <x:c r="DC20" s="12"/>
      <x:c r="DD20" s="12"/>
      <x:c r="DE20" s="12"/>
      <x:c r="DF20" s="12"/>
      <x:c r="DG20" s="12"/>
      <x:c r="DH20" s="12"/>
      <x:c r="DI20" s="12"/>
      <x:c r="DJ20" s="12"/>
      <x:c r="DK20" s="12"/>
      <x:c r="DL20" s="12"/>
      <x:c r="DM20" s="12"/>
      <x:c r="DN20" s="12"/>
      <x:c r="DO20" s="12"/>
      <x:c r="DP20" s="12"/>
      <x:c r="DQ20" s="12"/>
      <x:c r="DR20" s="12"/>
      <x:c r="DS20" s="12"/>
      <x:c r="DT20" s="12"/>
      <x:c r="DU20" s="12"/>
      <x:c r="DV20" s="12"/>
      <x:c r="DW20" s="12"/>
      <x:c r="DX20" s="12"/>
      <x:c r="DY20" s="12"/>
      <x:c r="DZ20" s="12"/>
      <x:c r="EA20" s="12"/>
      <x:c r="EB20" s="12"/>
      <x:c r="EC20" s="12"/>
      <x:c r="ED20" s="12"/>
      <x:c r="EE20" s="12"/>
      <x:c r="EF20" s="12"/>
      <x:c r="EG20" s="12"/>
      <x:c r="EH20" s="12"/>
      <x:c r="EI20" s="12"/>
      <x:c r="EJ20" s="12"/>
      <x:c r="EK20" s="12"/>
      <x:c r="EL20" s="12"/>
      <x:c r="EM20" s="12"/>
      <x:c r="EN20" s="12"/>
      <x:c r="EO20" s="12"/>
      <x:c r="EP20" s="12"/>
      <x:c r="EQ20" s="12"/>
      <x:c r="ER20" s="12"/>
      <x:c r="ES20" s="12"/>
      <x:c r="ET20" s="12"/>
      <x:c r="EU20" s="12"/>
      <x:c r="EV20" s="12"/>
      <x:c r="EW20" s="12"/>
      <x:c r="EX20" s="12"/>
      <x:c r="EY20" s="12"/>
      <x:c r="EZ20" s="12"/>
      <x:c r="FA20" s="12"/>
      <x:c r="FB20" s="12"/>
      <x:c r="FC20" s="12"/>
      <x:c r="FD20" s="12"/>
      <x:c r="FE20" s="12"/>
      <x:c r="FF20" s="12"/>
      <x:c r="FG20" s="12"/>
      <x:c r="FH20" s="12"/>
      <x:c r="FI20" s="12"/>
      <x:c r="FJ20" s="12"/>
      <x:c r="FK20" s="12"/>
      <x:c r="FL20" s="12"/>
      <x:c r="FM20" s="12"/>
      <x:c r="FN20" s="12"/>
      <x:c r="FO20" s="12"/>
      <x:c r="FP20" s="12"/>
      <x:c r="FQ20" s="12"/>
      <x:c r="FR20" s="12"/>
      <x:c r="FS20" s="12"/>
      <x:c r="FT20" s="12"/>
      <x:c r="FU20" s="12"/>
      <x:c r="FV20" s="12"/>
      <x:c r="FW20" s="12"/>
      <x:c r="FX20" s="12"/>
      <x:c r="FY20" s="12"/>
      <x:c r="FZ20" s="12"/>
      <x:c r="GA20" s="12"/>
      <x:c r="GB20" s="12"/>
      <x:c r="GC20" s="12"/>
      <x:c r="GD20" s="12"/>
      <x:c r="GE20" s="12"/>
      <x:c r="GF20" s="12"/>
      <x:c r="GG20" s="12"/>
      <x:c r="GH20" s="12"/>
      <x:c r="GI20" s="12"/>
      <x:c r="GJ20" s="12"/>
      <x:c r="GK20" s="12"/>
      <x:c r="GL20" s="12"/>
      <x:c r="GM20" s="12"/>
      <x:c r="GN20" s="12"/>
      <x:c r="GO20" s="12"/>
      <x:c r="GP20" s="12"/>
      <x:c r="GQ20" s="12"/>
      <x:c r="GR20" s="12"/>
      <x:c r="GS20" s="12"/>
      <x:c r="GT20" s="12"/>
      <x:c r="GU20" s="12"/>
      <x:c r="GV20" s="12"/>
      <x:c r="GW20" s="12"/>
      <x:c r="GX20" s="12"/>
      <x:c r="GY20" s="12"/>
      <x:c r="GZ20" s="12"/>
      <x:c r="HA20" s="12"/>
      <x:c r="HB20" s="12"/>
      <x:c r="HC20" s="12"/>
      <x:c r="HD20" s="12"/>
      <x:c r="HE20" s="12"/>
      <x:c r="HF20" s="12"/>
      <x:c r="HG20" s="12"/>
      <x:c r="HH20" s="12"/>
      <x:c r="HI20" s="12"/>
      <x:c r="HJ20" s="12"/>
      <x:c r="HK20" s="12"/>
      <x:c r="HL20" s="12"/>
      <x:c r="HM20" s="12"/>
    </x:row>
    <x:row r="21" spans="1:221" s="8" customFormat="1" ht="24" customHeight="1">
      <x:c r="A21" s="24">
        <x:v>16</x:v>
      </x:c>
      <x:c r="B21" s="24" t="s">
        <x:v>24</x:v>
      </x:c>
      <x:c r="C21" s="25" t="s">
        <x:v>62</x:v>
      </x:c>
      <x:c r="D21" s="35" t="s">
        <x:v>47</x:v>
      </x:c>
      <x:c r="E21" s="33">
        <x:f>SUM(G21:I21)</x:f>
        <x:v>15550</x:v>
      </x:c>
      <x:c r="F21" s="36">
        <x:v>31100</x:v>
      </x:c>
      <x:c r="G21" s="17">
        <x:f>F21*0.2</x:f>
        <x:v>6220</x:v>
      </x:c>
      <x:c r="H21" s="17">
        <x:f>F21*0.03</x:f>
        <x:v>933</x:v>
      </x:c>
      <x:c r="I21" s="17">
        <x:f>F21*0.27</x:f>
        <x:v>8397</x:v>
      </x:c>
      <x:c r="J21" s="18">
        <x:f>F21*0.3</x:f>
        <x:v>9330</x:v>
      </x:c>
      <x:c r="K21" s="18">
        <x:f>F21*0.2</x:f>
        <x:v>6220</x:v>
      </x:c>
      <x:c r="L21" s="26"/>
      <x:c r="M21" s="12"/>
      <x:c r="N21" s="12"/>
      <x:c r="O21" s="12"/>
      <x:c r="P21" s="12"/>
      <x:c r="Q21" s="12"/>
      <x:c r="R21" s="12"/>
      <x:c r="S21" s="12"/>
      <x:c r="T21" s="12"/>
      <x:c r="U21" s="12"/>
      <x:c r="V21" s="12"/>
      <x:c r="W21" s="12"/>
      <x:c r="X21" s="12"/>
      <x:c r="Y21" s="12"/>
      <x:c r="Z21" s="12"/>
      <x:c r="AA21" s="12"/>
      <x:c r="AB21" s="12"/>
      <x:c r="AC21" s="12"/>
      <x:c r="AD21" s="12"/>
      <x:c r="AE21" s="12"/>
      <x:c r="AF21" s="12"/>
      <x:c r="AG21" s="12"/>
      <x:c r="AH21" s="12"/>
      <x:c r="AI21" s="12"/>
      <x:c r="AJ21" s="12"/>
      <x:c r="AK21" s="12"/>
      <x:c r="AL21" s="12"/>
      <x:c r="AM21" s="12"/>
      <x:c r="AN21" s="12"/>
      <x:c r="AO21" s="12"/>
      <x:c r="AP21" s="12"/>
      <x:c r="AQ21" s="12"/>
      <x:c r="AR21" s="12"/>
      <x:c r="AS21" s="12"/>
      <x:c r="AT21" s="12"/>
      <x:c r="AU21" s="12"/>
      <x:c r="AV21" s="12"/>
      <x:c r="AW21" s="12"/>
      <x:c r="AX21" s="12"/>
      <x:c r="AY21" s="12"/>
      <x:c r="AZ21" s="12"/>
      <x:c r="BA21" s="12"/>
      <x:c r="BB21" s="12"/>
      <x:c r="BC21" s="12"/>
      <x:c r="BD21" s="12"/>
      <x:c r="BE21" s="12"/>
      <x:c r="BF21" s="12"/>
      <x:c r="BG21" s="12"/>
      <x:c r="BH21" s="12"/>
      <x:c r="BI21" s="12"/>
      <x:c r="BJ21" s="12"/>
      <x:c r="BK21" s="12"/>
      <x:c r="BL21" s="12"/>
      <x:c r="BM21" s="12"/>
      <x:c r="BN21" s="12"/>
      <x:c r="BO21" s="12"/>
      <x:c r="BP21" s="12"/>
      <x:c r="BQ21" s="12"/>
      <x:c r="BR21" s="12"/>
      <x:c r="BS21" s="12"/>
      <x:c r="BT21" s="12"/>
      <x:c r="BU21" s="12"/>
      <x:c r="BV21" s="12"/>
      <x:c r="BW21" s="12"/>
      <x:c r="BX21" s="12"/>
      <x:c r="BY21" s="12"/>
      <x:c r="BZ21" s="12"/>
      <x:c r="CA21" s="12"/>
      <x:c r="CB21" s="12"/>
      <x:c r="CC21" s="12"/>
      <x:c r="CD21" s="12"/>
      <x:c r="CE21" s="12"/>
      <x:c r="CF21" s="12"/>
      <x:c r="CG21" s="12"/>
      <x:c r="CH21" s="12"/>
      <x:c r="CI21" s="12"/>
      <x:c r="CJ21" s="12"/>
      <x:c r="CK21" s="12"/>
      <x:c r="CL21" s="12"/>
      <x:c r="CM21" s="12"/>
      <x:c r="CN21" s="12"/>
      <x:c r="CO21" s="12"/>
      <x:c r="CP21" s="12"/>
      <x:c r="CQ21" s="12"/>
      <x:c r="CR21" s="12"/>
      <x:c r="CS21" s="12"/>
      <x:c r="CT21" s="12"/>
      <x:c r="CU21" s="12"/>
      <x:c r="CV21" s="12"/>
      <x:c r="CW21" s="12"/>
      <x:c r="CX21" s="12"/>
      <x:c r="CY21" s="12"/>
      <x:c r="CZ21" s="12"/>
      <x:c r="DA21" s="12"/>
      <x:c r="DB21" s="12"/>
      <x:c r="DC21" s="12"/>
      <x:c r="DD21" s="12"/>
      <x:c r="DE21" s="12"/>
      <x:c r="DF21" s="12"/>
      <x:c r="DG21" s="12"/>
      <x:c r="DH21" s="12"/>
      <x:c r="DI21" s="12"/>
      <x:c r="DJ21" s="12"/>
      <x:c r="DK21" s="12"/>
      <x:c r="DL21" s="12"/>
      <x:c r="DM21" s="12"/>
      <x:c r="DN21" s="12"/>
      <x:c r="DO21" s="12"/>
      <x:c r="DP21" s="12"/>
      <x:c r="DQ21" s="12"/>
      <x:c r="DR21" s="12"/>
      <x:c r="DS21" s="12"/>
      <x:c r="DT21" s="12"/>
      <x:c r="DU21" s="12"/>
      <x:c r="DV21" s="12"/>
      <x:c r="DW21" s="12"/>
      <x:c r="DX21" s="12"/>
      <x:c r="DY21" s="12"/>
      <x:c r="DZ21" s="12"/>
      <x:c r="EA21" s="12"/>
      <x:c r="EB21" s="12"/>
      <x:c r="EC21" s="12"/>
      <x:c r="ED21" s="12"/>
      <x:c r="EE21" s="12"/>
      <x:c r="EF21" s="12"/>
      <x:c r="EG21" s="12"/>
      <x:c r="EH21" s="12"/>
      <x:c r="EI21" s="12"/>
      <x:c r="EJ21" s="12"/>
      <x:c r="EK21" s="12"/>
      <x:c r="EL21" s="12"/>
      <x:c r="EM21" s="12"/>
      <x:c r="EN21" s="12"/>
      <x:c r="EO21" s="12"/>
      <x:c r="EP21" s="12"/>
      <x:c r="EQ21" s="12"/>
      <x:c r="ER21" s="12"/>
      <x:c r="ES21" s="12"/>
      <x:c r="ET21" s="12"/>
      <x:c r="EU21" s="12"/>
      <x:c r="EV21" s="12"/>
      <x:c r="EW21" s="12"/>
      <x:c r="EX21" s="12"/>
      <x:c r="EY21" s="12"/>
      <x:c r="EZ21" s="12"/>
      <x:c r="FA21" s="12"/>
      <x:c r="FB21" s="12"/>
      <x:c r="FC21" s="12"/>
      <x:c r="FD21" s="12"/>
      <x:c r="FE21" s="12"/>
      <x:c r="FF21" s="12"/>
      <x:c r="FG21" s="12"/>
      <x:c r="FH21" s="12"/>
      <x:c r="FI21" s="12"/>
      <x:c r="FJ21" s="12"/>
      <x:c r="FK21" s="12"/>
      <x:c r="FL21" s="12"/>
      <x:c r="FM21" s="12"/>
      <x:c r="FN21" s="12"/>
      <x:c r="FO21" s="12"/>
      <x:c r="FP21" s="12"/>
      <x:c r="FQ21" s="12"/>
      <x:c r="FR21" s="12"/>
      <x:c r="FS21" s="12"/>
      <x:c r="FT21" s="12"/>
      <x:c r="FU21" s="12"/>
      <x:c r="FV21" s="12"/>
      <x:c r="FW21" s="12"/>
      <x:c r="FX21" s="12"/>
      <x:c r="FY21" s="12"/>
      <x:c r="FZ21" s="12"/>
      <x:c r="GA21" s="12"/>
      <x:c r="GB21" s="12"/>
      <x:c r="GC21" s="12"/>
      <x:c r="GD21" s="12"/>
      <x:c r="GE21" s="12"/>
      <x:c r="GF21" s="12"/>
      <x:c r="GG21" s="12"/>
      <x:c r="GH21" s="12"/>
      <x:c r="GI21" s="12"/>
      <x:c r="GJ21" s="12"/>
      <x:c r="GK21" s="12"/>
      <x:c r="GL21" s="12"/>
      <x:c r="GM21" s="12"/>
      <x:c r="GN21" s="12"/>
      <x:c r="GO21" s="12"/>
      <x:c r="GP21" s="12"/>
      <x:c r="GQ21" s="12"/>
      <x:c r="GR21" s="12"/>
      <x:c r="GS21" s="12"/>
      <x:c r="GT21" s="12"/>
      <x:c r="GU21" s="12"/>
      <x:c r="GV21" s="12"/>
      <x:c r="GW21" s="12"/>
      <x:c r="GX21" s="12"/>
      <x:c r="GY21" s="12"/>
      <x:c r="GZ21" s="12"/>
      <x:c r="HA21" s="12"/>
      <x:c r="HB21" s="12"/>
      <x:c r="HC21" s="12"/>
      <x:c r="HD21" s="12"/>
      <x:c r="HE21" s="12"/>
      <x:c r="HF21" s="12"/>
      <x:c r="HG21" s="12"/>
      <x:c r="HH21" s="12"/>
      <x:c r="HI21" s="12"/>
      <x:c r="HJ21" s="12"/>
      <x:c r="HK21" s="12"/>
      <x:c r="HL21" s="12"/>
      <x:c r="HM21" s="12"/>
    </x:row>
    <x:row r="22" spans="1:221" s="8" customFormat="1" ht="24" customHeight="1">
      <x:c r="A22" s="24">
        <x:v>17</x:v>
      </x:c>
      <x:c r="B22" s="24" t="s">
        <x:v>25</x:v>
      </x:c>
      <x:c r="C22" s="25" t="s">
        <x:v>37</x:v>
      </x:c>
      <x:c r="D22" s="32" t="s">
        <x:v>47</x:v>
      </x:c>
      <x:c r="E22" s="33">
        <x:f>SUM(G22:I22)</x:f>
        <x:v>21000</x:v>
      </x:c>
      <x:c r="F22" s="34">
        <x:v>42000</x:v>
      </x:c>
      <x:c r="G22" s="17">
        <x:f>F22*0.2</x:f>
        <x:v>8400</x:v>
      </x:c>
      <x:c r="H22" s="17">
        <x:f>F22*0.03</x:f>
        <x:v>1260</x:v>
      </x:c>
      <x:c r="I22" s="17">
        <x:f>F22*0.27</x:f>
        <x:v>11340</x:v>
      </x:c>
      <x:c r="J22" s="18">
        <x:f>F22*0.3</x:f>
        <x:v>12600</x:v>
      </x:c>
      <x:c r="K22" s="18">
        <x:f>F22*0.2</x:f>
        <x:v>8400</x:v>
      </x:c>
      <x:c r="L22" s="26"/>
      <x:c r="M22" s="12"/>
      <x:c r="N22" s="12"/>
      <x:c r="O22" s="12"/>
      <x:c r="P22" s="12"/>
      <x:c r="Q22" s="12"/>
      <x:c r="R22" s="12"/>
      <x:c r="S22" s="12"/>
      <x:c r="T22" s="12"/>
      <x:c r="U22" s="12"/>
      <x:c r="V22" s="12"/>
      <x:c r="W22" s="12"/>
      <x:c r="X22" s="12"/>
      <x:c r="Y22" s="12"/>
      <x:c r="Z22" s="12"/>
      <x:c r="AA22" s="12"/>
      <x:c r="AB22" s="12"/>
      <x:c r="AC22" s="12"/>
      <x:c r="AD22" s="12"/>
      <x:c r="AE22" s="12"/>
      <x:c r="AF22" s="12"/>
      <x:c r="AG22" s="12"/>
      <x:c r="AH22" s="12"/>
      <x:c r="AI22" s="12"/>
      <x:c r="AJ22" s="12"/>
      <x:c r="AK22" s="12"/>
      <x:c r="AL22" s="12"/>
      <x:c r="AM22" s="12"/>
      <x:c r="AN22" s="12"/>
      <x:c r="AO22" s="12"/>
      <x:c r="AP22" s="12"/>
      <x:c r="AQ22" s="12"/>
      <x:c r="AR22" s="12"/>
      <x:c r="AS22" s="12"/>
      <x:c r="AT22" s="12"/>
      <x:c r="AU22" s="12"/>
      <x:c r="AV22" s="12"/>
      <x:c r="AW22" s="12"/>
      <x:c r="AX22" s="12"/>
      <x:c r="AY22" s="12"/>
      <x:c r="AZ22" s="12"/>
      <x:c r="BA22" s="12"/>
      <x:c r="BB22" s="12"/>
      <x:c r="BC22" s="12"/>
      <x:c r="BD22" s="12"/>
      <x:c r="BE22" s="12"/>
      <x:c r="BF22" s="12"/>
      <x:c r="BG22" s="12"/>
      <x:c r="BH22" s="12"/>
      <x:c r="BI22" s="12"/>
      <x:c r="BJ22" s="12"/>
      <x:c r="BK22" s="12"/>
      <x:c r="BL22" s="12"/>
      <x:c r="BM22" s="12"/>
      <x:c r="BN22" s="12"/>
      <x:c r="BO22" s="12"/>
      <x:c r="BP22" s="12"/>
      <x:c r="BQ22" s="12"/>
      <x:c r="BR22" s="12"/>
      <x:c r="BS22" s="12"/>
      <x:c r="BT22" s="12"/>
      <x:c r="BU22" s="12"/>
      <x:c r="BV22" s="12"/>
      <x:c r="BW22" s="12"/>
      <x:c r="BX22" s="12"/>
      <x:c r="BY22" s="12"/>
      <x:c r="BZ22" s="12"/>
      <x:c r="CA22" s="12"/>
      <x:c r="CB22" s="12"/>
      <x:c r="CC22" s="12"/>
      <x:c r="CD22" s="12"/>
      <x:c r="CE22" s="12"/>
      <x:c r="CF22" s="12"/>
      <x:c r="CG22" s="12"/>
      <x:c r="CH22" s="12"/>
      <x:c r="CI22" s="12"/>
      <x:c r="CJ22" s="12"/>
      <x:c r="CK22" s="12"/>
      <x:c r="CL22" s="12"/>
      <x:c r="CM22" s="12"/>
      <x:c r="CN22" s="12"/>
      <x:c r="CO22" s="12"/>
      <x:c r="CP22" s="12"/>
      <x:c r="CQ22" s="12"/>
      <x:c r="CR22" s="12"/>
      <x:c r="CS22" s="12"/>
      <x:c r="CT22" s="12"/>
      <x:c r="CU22" s="12"/>
      <x:c r="CV22" s="12"/>
      <x:c r="CW22" s="12"/>
      <x:c r="CX22" s="12"/>
      <x:c r="CY22" s="12"/>
      <x:c r="CZ22" s="12"/>
      <x:c r="DA22" s="12"/>
      <x:c r="DB22" s="12"/>
      <x:c r="DC22" s="12"/>
      <x:c r="DD22" s="12"/>
      <x:c r="DE22" s="12"/>
      <x:c r="DF22" s="12"/>
      <x:c r="DG22" s="12"/>
      <x:c r="DH22" s="12"/>
      <x:c r="DI22" s="12"/>
      <x:c r="DJ22" s="12"/>
      <x:c r="DK22" s="12"/>
      <x:c r="DL22" s="12"/>
      <x:c r="DM22" s="12"/>
      <x:c r="DN22" s="12"/>
      <x:c r="DO22" s="12"/>
      <x:c r="DP22" s="12"/>
      <x:c r="DQ22" s="12"/>
      <x:c r="DR22" s="12"/>
      <x:c r="DS22" s="12"/>
      <x:c r="DT22" s="12"/>
      <x:c r="DU22" s="12"/>
      <x:c r="DV22" s="12"/>
      <x:c r="DW22" s="12"/>
      <x:c r="DX22" s="12"/>
      <x:c r="DY22" s="12"/>
      <x:c r="DZ22" s="12"/>
      <x:c r="EA22" s="12"/>
      <x:c r="EB22" s="12"/>
      <x:c r="EC22" s="12"/>
      <x:c r="ED22" s="12"/>
      <x:c r="EE22" s="12"/>
      <x:c r="EF22" s="12"/>
      <x:c r="EG22" s="12"/>
      <x:c r="EH22" s="12"/>
      <x:c r="EI22" s="12"/>
      <x:c r="EJ22" s="12"/>
      <x:c r="EK22" s="12"/>
      <x:c r="EL22" s="12"/>
      <x:c r="EM22" s="12"/>
      <x:c r="EN22" s="12"/>
      <x:c r="EO22" s="12"/>
      <x:c r="EP22" s="12"/>
      <x:c r="EQ22" s="12"/>
      <x:c r="ER22" s="12"/>
      <x:c r="ES22" s="12"/>
      <x:c r="ET22" s="12"/>
      <x:c r="EU22" s="12"/>
      <x:c r="EV22" s="12"/>
      <x:c r="EW22" s="12"/>
      <x:c r="EX22" s="12"/>
      <x:c r="EY22" s="12"/>
      <x:c r="EZ22" s="12"/>
      <x:c r="FA22" s="12"/>
      <x:c r="FB22" s="12"/>
      <x:c r="FC22" s="12"/>
      <x:c r="FD22" s="12"/>
      <x:c r="FE22" s="12"/>
      <x:c r="FF22" s="12"/>
      <x:c r="FG22" s="12"/>
      <x:c r="FH22" s="12"/>
      <x:c r="FI22" s="12"/>
      <x:c r="FJ22" s="12"/>
      <x:c r="FK22" s="12"/>
      <x:c r="FL22" s="12"/>
      <x:c r="FM22" s="12"/>
      <x:c r="FN22" s="12"/>
      <x:c r="FO22" s="12"/>
      <x:c r="FP22" s="12"/>
      <x:c r="FQ22" s="12"/>
      <x:c r="FR22" s="12"/>
      <x:c r="FS22" s="12"/>
      <x:c r="FT22" s="12"/>
      <x:c r="FU22" s="12"/>
      <x:c r="FV22" s="12"/>
      <x:c r="FW22" s="12"/>
      <x:c r="FX22" s="12"/>
      <x:c r="FY22" s="12"/>
      <x:c r="FZ22" s="12"/>
      <x:c r="GA22" s="12"/>
      <x:c r="GB22" s="12"/>
      <x:c r="GC22" s="12"/>
      <x:c r="GD22" s="12"/>
      <x:c r="GE22" s="12"/>
      <x:c r="GF22" s="12"/>
      <x:c r="GG22" s="12"/>
      <x:c r="GH22" s="12"/>
      <x:c r="GI22" s="12"/>
      <x:c r="GJ22" s="12"/>
      <x:c r="GK22" s="12"/>
      <x:c r="GL22" s="12"/>
      <x:c r="GM22" s="12"/>
      <x:c r="GN22" s="12"/>
      <x:c r="GO22" s="12"/>
      <x:c r="GP22" s="12"/>
      <x:c r="GQ22" s="12"/>
      <x:c r="GR22" s="12"/>
      <x:c r="GS22" s="12"/>
      <x:c r="GT22" s="12"/>
      <x:c r="GU22" s="12"/>
      <x:c r="GV22" s="12"/>
      <x:c r="GW22" s="12"/>
      <x:c r="GX22" s="12"/>
      <x:c r="GY22" s="12"/>
      <x:c r="GZ22" s="12"/>
      <x:c r="HA22" s="12"/>
      <x:c r="HB22" s="12"/>
      <x:c r="HC22" s="12"/>
      <x:c r="HD22" s="12"/>
      <x:c r="HE22" s="12"/>
      <x:c r="HF22" s="12"/>
      <x:c r="HG22" s="12"/>
      <x:c r="HH22" s="12"/>
      <x:c r="HI22" s="12"/>
      <x:c r="HJ22" s="12"/>
      <x:c r="HK22" s="12"/>
      <x:c r="HL22" s="12"/>
      <x:c r="HM22" s="12"/>
    </x:row>
    <x:row r="23" spans="1:221" s="4" customFormat="1" ht="24" customHeight="1">
      <x:c r="A23" s="24">
        <x:v>18</x:v>
      </x:c>
      <x:c r="B23" s="24" t="s">
        <x:v>26</x:v>
      </x:c>
      <x:c r="C23" s="25" t="s">
        <x:v>36</x:v>
      </x:c>
      <x:c r="D23" s="35" t="s">
        <x:v>47</x:v>
      </x:c>
      <x:c r="E23" s="33">
        <x:f>SUM(G23:I23)</x:f>
        <x:v>20550</x:v>
      </x:c>
      <x:c r="F23" s="34">
        <x:v>41100</x:v>
      </x:c>
      <x:c r="G23" s="17">
        <x:f>F23*0.2</x:f>
        <x:v>8220</x:v>
      </x:c>
      <x:c r="H23" s="17">
        <x:f>F23*0.03</x:f>
        <x:v>1233</x:v>
      </x:c>
      <x:c r="I23" s="17">
        <x:f>F23*0.27</x:f>
        <x:v>11097</x:v>
      </x:c>
      <x:c r="J23" s="18">
        <x:f>F23*0.3</x:f>
        <x:v>12330</x:v>
      </x:c>
      <x:c r="K23" s="18">
        <x:f>F23*0.2</x:f>
        <x:v>8220</x:v>
      </x:c>
      <x:c r="L23" s="26"/>
      <x:c r="M23" s="6"/>
      <x:c r="N23" s="6"/>
      <x:c r="O23" s="6"/>
      <x:c r="P23" s="6"/>
      <x:c r="Q23" s="6"/>
      <x:c r="R23" s="6"/>
      <x:c r="S23" s="6"/>
      <x:c r="T23" s="6"/>
      <x:c r="U23" s="6"/>
      <x:c r="V23" s="6"/>
      <x:c r="W23" s="6"/>
      <x:c r="X23" s="6"/>
      <x:c r="Y23" s="6"/>
      <x:c r="Z23" s="6"/>
      <x:c r="AA23" s="6"/>
      <x:c r="AB23" s="6"/>
      <x:c r="AC23" s="6"/>
      <x:c r="AD23" s="6"/>
      <x:c r="AE23" s="6"/>
      <x:c r="AF23" s="6"/>
      <x:c r="AG23" s="6"/>
      <x:c r="AH23" s="6"/>
      <x:c r="AI23" s="6"/>
      <x:c r="AJ23" s="6"/>
      <x:c r="AK23" s="6"/>
      <x:c r="AL23" s="6"/>
      <x:c r="AM23" s="6"/>
      <x:c r="AN23" s="6"/>
      <x:c r="AO23" s="6"/>
      <x:c r="AP23" s="6"/>
      <x:c r="AQ23" s="6"/>
      <x:c r="AR23" s="6"/>
      <x:c r="AS23" s="6"/>
      <x:c r="AT23" s="6"/>
      <x:c r="AU23" s="6"/>
      <x:c r="AV23" s="6"/>
      <x:c r="AW23" s="6"/>
      <x:c r="AX23" s="6"/>
      <x:c r="AY23" s="6"/>
      <x:c r="AZ23" s="6"/>
      <x:c r="BA23" s="6"/>
      <x:c r="BB23" s="6"/>
      <x:c r="BC23" s="6"/>
      <x:c r="BD23" s="6"/>
      <x:c r="BE23" s="6"/>
      <x:c r="BF23" s="6"/>
      <x:c r="BG23" s="6"/>
      <x:c r="BH23" s="6"/>
      <x:c r="BI23" s="6"/>
      <x:c r="BJ23" s="6"/>
      <x:c r="BK23" s="6"/>
      <x:c r="BL23" s="6"/>
      <x:c r="BM23" s="6"/>
      <x:c r="BN23" s="6"/>
      <x:c r="BO23" s="6"/>
      <x:c r="BP23" s="6"/>
      <x:c r="BQ23" s="6"/>
      <x:c r="BR23" s="6"/>
      <x:c r="BS23" s="6"/>
      <x:c r="BT23" s="6"/>
      <x:c r="BU23" s="6"/>
      <x:c r="BV23" s="6"/>
      <x:c r="BW23" s="6"/>
      <x:c r="BX23" s="6"/>
      <x:c r="BY23" s="6"/>
      <x:c r="BZ23" s="6"/>
      <x:c r="CA23" s="6"/>
      <x:c r="CB23" s="6"/>
      <x:c r="CC23" s="6"/>
      <x:c r="CD23" s="6"/>
      <x:c r="CE23" s="6"/>
      <x:c r="CF23" s="6"/>
      <x:c r="CG23" s="6"/>
      <x:c r="CH23" s="6"/>
      <x:c r="CI23" s="6"/>
      <x:c r="CJ23" s="6"/>
      <x:c r="CK23" s="6"/>
      <x:c r="CL23" s="6"/>
      <x:c r="CM23" s="6"/>
      <x:c r="CN23" s="6"/>
      <x:c r="CO23" s="6"/>
      <x:c r="CP23" s="6"/>
      <x:c r="CQ23" s="6"/>
      <x:c r="CR23" s="6"/>
      <x:c r="CS23" s="6"/>
      <x:c r="CT23" s="6"/>
      <x:c r="CU23" s="6"/>
      <x:c r="CV23" s="6"/>
      <x:c r="CW23" s="6"/>
      <x:c r="CX23" s="6"/>
      <x:c r="CY23" s="6"/>
      <x:c r="CZ23" s="6"/>
      <x:c r="DA23" s="6"/>
      <x:c r="DB23" s="6"/>
      <x:c r="DC23" s="6"/>
      <x:c r="DD23" s="6"/>
      <x:c r="DE23" s="6"/>
      <x:c r="DF23" s="6"/>
      <x:c r="DG23" s="6"/>
      <x:c r="DH23" s="6"/>
      <x:c r="DI23" s="6"/>
      <x:c r="DJ23" s="6"/>
      <x:c r="DK23" s="6"/>
      <x:c r="DL23" s="6"/>
      <x:c r="DM23" s="6"/>
      <x:c r="DN23" s="6"/>
      <x:c r="DO23" s="6"/>
      <x:c r="DP23" s="6"/>
      <x:c r="DQ23" s="6"/>
      <x:c r="DR23" s="6"/>
      <x:c r="DS23" s="6"/>
      <x:c r="DT23" s="6"/>
      <x:c r="DU23" s="6"/>
      <x:c r="DV23" s="6"/>
      <x:c r="DW23" s="6"/>
      <x:c r="DX23" s="6"/>
      <x:c r="DY23" s="6"/>
      <x:c r="DZ23" s="6"/>
      <x:c r="EA23" s="6"/>
      <x:c r="EB23" s="6"/>
      <x:c r="EC23" s="6"/>
      <x:c r="ED23" s="6"/>
      <x:c r="EE23" s="6"/>
      <x:c r="EF23" s="6"/>
      <x:c r="EG23" s="6"/>
      <x:c r="EH23" s="6"/>
      <x:c r="EI23" s="6"/>
      <x:c r="EJ23" s="6"/>
      <x:c r="EK23" s="6"/>
      <x:c r="EL23" s="6"/>
      <x:c r="EM23" s="6"/>
      <x:c r="EN23" s="6"/>
      <x:c r="EO23" s="6"/>
      <x:c r="EP23" s="6"/>
      <x:c r="EQ23" s="6"/>
      <x:c r="ER23" s="6"/>
      <x:c r="ES23" s="6"/>
      <x:c r="ET23" s="6"/>
      <x:c r="EU23" s="6"/>
      <x:c r="EV23" s="6"/>
      <x:c r="EW23" s="6"/>
      <x:c r="EX23" s="6"/>
      <x:c r="EY23" s="6"/>
      <x:c r="EZ23" s="6"/>
      <x:c r="FA23" s="6"/>
      <x:c r="FB23" s="6"/>
      <x:c r="FC23" s="6"/>
      <x:c r="FD23" s="6"/>
      <x:c r="FE23" s="6"/>
      <x:c r="FF23" s="6"/>
      <x:c r="FG23" s="6"/>
      <x:c r="FH23" s="6"/>
      <x:c r="FI23" s="6"/>
      <x:c r="FJ23" s="6"/>
      <x:c r="FK23" s="6"/>
      <x:c r="FL23" s="6"/>
      <x:c r="FM23" s="6"/>
      <x:c r="FN23" s="6"/>
      <x:c r="FO23" s="6"/>
      <x:c r="FP23" s="6"/>
      <x:c r="FQ23" s="6"/>
      <x:c r="FR23" s="6"/>
      <x:c r="FS23" s="6"/>
      <x:c r="FT23" s="6"/>
      <x:c r="FU23" s="6"/>
      <x:c r="FV23" s="6"/>
      <x:c r="FW23" s="6"/>
      <x:c r="FX23" s="6"/>
      <x:c r="FY23" s="6"/>
      <x:c r="FZ23" s="6"/>
      <x:c r="GA23" s="6"/>
      <x:c r="GB23" s="6"/>
      <x:c r="GC23" s="6"/>
      <x:c r="GD23" s="6"/>
      <x:c r="GE23" s="6"/>
      <x:c r="GF23" s="6"/>
      <x:c r="GG23" s="6"/>
      <x:c r="GH23" s="6"/>
      <x:c r="GI23" s="6"/>
      <x:c r="GJ23" s="6"/>
      <x:c r="GK23" s="6"/>
      <x:c r="GL23" s="6"/>
      <x:c r="GM23" s="6"/>
      <x:c r="GN23" s="6"/>
      <x:c r="GO23" s="6"/>
      <x:c r="GP23" s="6"/>
      <x:c r="GQ23" s="6"/>
      <x:c r="GR23" s="6"/>
      <x:c r="GS23" s="6"/>
      <x:c r="GT23" s="6"/>
      <x:c r="GU23" s="6"/>
      <x:c r="GV23" s="6"/>
      <x:c r="GW23" s="6"/>
      <x:c r="GX23" s="6"/>
      <x:c r="GY23" s="6"/>
      <x:c r="GZ23" s="6"/>
      <x:c r="HA23" s="6"/>
      <x:c r="HB23" s="6"/>
      <x:c r="HC23" s="6"/>
      <x:c r="HD23" s="6"/>
      <x:c r="HE23" s="6"/>
      <x:c r="HF23" s="6"/>
      <x:c r="HG23" s="6"/>
      <x:c r="HH23" s="6"/>
      <x:c r="HI23" s="6"/>
      <x:c r="HJ23" s="6"/>
      <x:c r="HK23" s="6"/>
      <x:c r="HL23" s="6"/>
      <x:c r="HM23" s="6"/>
    </x:row>
    <x:row r="24" spans="1:221" s="4" customFormat="1" ht="19.25">
      <x:c r="A24" s="24">
        <x:v>19</x:v>
      </x:c>
      <x:c r="B24" s="24" t="s">
        <x:v>27</x:v>
      </x:c>
      <x:c r="C24" s="25" t="s">
        <x:v>37</x:v>
      </x:c>
      <x:c r="D24" s="35" t="s">
        <x:v>47</x:v>
      </x:c>
      <x:c r="E24" s="33">
        <x:f>SUM(G24:I24)</x:f>
        <x:v>19425</x:v>
      </x:c>
      <x:c r="F24" s="36">
        <x:v>38850</x:v>
      </x:c>
      <x:c r="G24" s="17">
        <x:f>F24*0.2</x:f>
        <x:v>7770</x:v>
      </x:c>
      <x:c r="H24" s="17">
        <x:f>F24*0.03</x:f>
        <x:v>1165.5</x:v>
      </x:c>
      <x:c r="I24" s="17">
        <x:f>F24*0.27</x:f>
        <x:v>10489.5</x:v>
      </x:c>
      <x:c r="J24" s="18">
        <x:f>F24*0.3</x:f>
        <x:v>11655</x:v>
      </x:c>
      <x:c r="K24" s="18">
        <x:f>F24*0.2</x:f>
        <x:v>7770</x:v>
      </x:c>
      <x:c r="L24" s="26"/>
      <x:c r="M24" s="6"/>
      <x:c r="N24" s="6"/>
      <x:c r="O24" s="6"/>
      <x:c r="P24" s="6"/>
      <x:c r="Q24" s="6"/>
      <x:c r="R24" s="6"/>
      <x:c r="S24" s="6"/>
      <x:c r="T24" s="6"/>
      <x:c r="U24" s="6"/>
      <x:c r="V24" s="6"/>
      <x:c r="W24" s="6"/>
      <x:c r="X24" s="6"/>
      <x:c r="Y24" s="6"/>
      <x:c r="Z24" s="6"/>
      <x:c r="AA24" s="6"/>
      <x:c r="AB24" s="6"/>
      <x:c r="AC24" s="6"/>
      <x:c r="AD24" s="6"/>
      <x:c r="AE24" s="6"/>
      <x:c r="AF24" s="6"/>
      <x:c r="AG24" s="6"/>
      <x:c r="AH24" s="6"/>
      <x:c r="AI24" s="6"/>
      <x:c r="AJ24" s="6"/>
      <x:c r="AK24" s="6"/>
      <x:c r="AL24" s="6"/>
      <x:c r="AM24" s="6"/>
      <x:c r="AN24" s="6"/>
      <x:c r="AO24" s="6"/>
      <x:c r="AP24" s="6"/>
      <x:c r="AQ24" s="6"/>
      <x:c r="AR24" s="6"/>
      <x:c r="AS24" s="6"/>
      <x:c r="AT24" s="6"/>
      <x:c r="AU24" s="6"/>
      <x:c r="AV24" s="6"/>
      <x:c r="AW24" s="6"/>
      <x:c r="AX24" s="6"/>
      <x:c r="AY24" s="6"/>
      <x:c r="AZ24" s="6"/>
      <x:c r="BA24" s="6"/>
      <x:c r="BB24" s="6"/>
      <x:c r="BC24" s="6"/>
      <x:c r="BD24" s="6"/>
      <x:c r="BE24" s="6"/>
      <x:c r="BF24" s="6"/>
      <x:c r="BG24" s="6"/>
      <x:c r="BH24" s="6"/>
      <x:c r="BI24" s="6"/>
      <x:c r="BJ24" s="6"/>
      <x:c r="BK24" s="6"/>
      <x:c r="BL24" s="6"/>
      <x:c r="BM24" s="6"/>
      <x:c r="BN24" s="6"/>
      <x:c r="BO24" s="6"/>
      <x:c r="BP24" s="6"/>
      <x:c r="BQ24" s="6"/>
      <x:c r="BR24" s="6"/>
      <x:c r="BS24" s="6"/>
      <x:c r="BT24" s="6"/>
      <x:c r="BU24" s="6"/>
      <x:c r="BV24" s="6"/>
      <x:c r="BW24" s="6"/>
      <x:c r="BX24" s="6"/>
      <x:c r="BY24" s="6"/>
      <x:c r="BZ24" s="6"/>
      <x:c r="CA24" s="6"/>
      <x:c r="CB24" s="6"/>
      <x:c r="CC24" s="6"/>
      <x:c r="CD24" s="6"/>
      <x:c r="CE24" s="6"/>
      <x:c r="CF24" s="6"/>
      <x:c r="CG24" s="6"/>
      <x:c r="CH24" s="6"/>
      <x:c r="CI24" s="6"/>
      <x:c r="CJ24" s="6"/>
      <x:c r="CK24" s="6"/>
      <x:c r="CL24" s="6"/>
      <x:c r="CM24" s="6"/>
      <x:c r="CN24" s="6"/>
      <x:c r="CO24" s="6"/>
      <x:c r="CP24" s="6"/>
      <x:c r="CQ24" s="6"/>
      <x:c r="CR24" s="6"/>
      <x:c r="CS24" s="6"/>
      <x:c r="CT24" s="6"/>
      <x:c r="CU24" s="6"/>
      <x:c r="CV24" s="6"/>
      <x:c r="CW24" s="6"/>
      <x:c r="CX24" s="6"/>
      <x:c r="CY24" s="6"/>
      <x:c r="CZ24" s="6"/>
      <x:c r="DA24" s="6"/>
      <x:c r="DB24" s="6"/>
      <x:c r="DC24" s="6"/>
      <x:c r="DD24" s="6"/>
      <x:c r="DE24" s="6"/>
      <x:c r="DF24" s="6"/>
      <x:c r="DG24" s="6"/>
      <x:c r="DH24" s="6"/>
      <x:c r="DI24" s="6"/>
      <x:c r="DJ24" s="6"/>
      <x:c r="DK24" s="6"/>
      <x:c r="DL24" s="6"/>
      <x:c r="DM24" s="6"/>
      <x:c r="DN24" s="6"/>
      <x:c r="DO24" s="6"/>
      <x:c r="DP24" s="6"/>
      <x:c r="DQ24" s="6"/>
      <x:c r="DR24" s="6"/>
      <x:c r="DS24" s="6"/>
      <x:c r="DT24" s="6"/>
      <x:c r="DU24" s="6"/>
      <x:c r="DV24" s="6"/>
      <x:c r="DW24" s="6"/>
      <x:c r="DX24" s="6"/>
      <x:c r="DY24" s="6"/>
      <x:c r="DZ24" s="6"/>
      <x:c r="EA24" s="6"/>
      <x:c r="EB24" s="6"/>
      <x:c r="EC24" s="6"/>
      <x:c r="ED24" s="6"/>
      <x:c r="EE24" s="6"/>
      <x:c r="EF24" s="6"/>
      <x:c r="EG24" s="6"/>
      <x:c r="EH24" s="6"/>
      <x:c r="EI24" s="6"/>
      <x:c r="EJ24" s="6"/>
      <x:c r="EK24" s="6"/>
      <x:c r="EL24" s="6"/>
      <x:c r="EM24" s="6"/>
      <x:c r="EN24" s="6"/>
      <x:c r="EO24" s="6"/>
      <x:c r="EP24" s="6"/>
      <x:c r="EQ24" s="6"/>
      <x:c r="ER24" s="6"/>
      <x:c r="ES24" s="6"/>
      <x:c r="ET24" s="6"/>
      <x:c r="EU24" s="6"/>
      <x:c r="EV24" s="6"/>
      <x:c r="EW24" s="6"/>
      <x:c r="EX24" s="6"/>
      <x:c r="EY24" s="6"/>
      <x:c r="EZ24" s="6"/>
      <x:c r="FA24" s="6"/>
      <x:c r="FB24" s="6"/>
      <x:c r="FC24" s="6"/>
      <x:c r="FD24" s="6"/>
      <x:c r="FE24" s="6"/>
      <x:c r="FF24" s="6"/>
      <x:c r="FG24" s="6"/>
      <x:c r="FH24" s="6"/>
      <x:c r="FI24" s="6"/>
      <x:c r="FJ24" s="6"/>
      <x:c r="FK24" s="6"/>
      <x:c r="FL24" s="6"/>
      <x:c r="FM24" s="6"/>
      <x:c r="FN24" s="6"/>
      <x:c r="FO24" s="6"/>
      <x:c r="FP24" s="6"/>
      <x:c r="FQ24" s="6"/>
      <x:c r="FR24" s="6"/>
      <x:c r="FS24" s="6"/>
      <x:c r="FT24" s="6"/>
      <x:c r="FU24" s="6"/>
      <x:c r="FV24" s="6"/>
      <x:c r="FW24" s="6"/>
      <x:c r="FX24" s="6"/>
      <x:c r="FY24" s="6"/>
      <x:c r="FZ24" s="6"/>
      <x:c r="GA24" s="6"/>
      <x:c r="GB24" s="6"/>
      <x:c r="GC24" s="6"/>
      <x:c r="GD24" s="6"/>
      <x:c r="GE24" s="6"/>
      <x:c r="GF24" s="6"/>
      <x:c r="GG24" s="6"/>
      <x:c r="GH24" s="6"/>
      <x:c r="GI24" s="6"/>
      <x:c r="GJ24" s="6"/>
      <x:c r="GK24" s="6"/>
      <x:c r="GL24" s="6"/>
      <x:c r="GM24" s="6"/>
      <x:c r="GN24" s="6"/>
      <x:c r="GO24" s="6"/>
      <x:c r="GP24" s="6"/>
      <x:c r="GQ24" s="6"/>
      <x:c r="GR24" s="6"/>
      <x:c r="GS24" s="6"/>
      <x:c r="GT24" s="6"/>
      <x:c r="GU24" s="6"/>
      <x:c r="GV24" s="6"/>
      <x:c r="GW24" s="6"/>
      <x:c r="GX24" s="6"/>
      <x:c r="GY24" s="6"/>
      <x:c r="GZ24" s="6"/>
      <x:c r="HA24" s="6"/>
      <x:c r="HB24" s="6"/>
      <x:c r="HC24" s="6"/>
      <x:c r="HD24" s="6"/>
      <x:c r="HE24" s="6"/>
      <x:c r="HF24" s="6"/>
      <x:c r="HG24" s="6"/>
      <x:c r="HH24" s="6"/>
      <x:c r="HI24" s="6"/>
      <x:c r="HJ24" s="6"/>
      <x:c r="HK24" s="6"/>
      <x:c r="HL24" s="6"/>
      <x:c r="HM24" s="6"/>
    </x:row>
    <x:row r="25" spans="1:221" ht="19.25">
      <x:c r="A25" s="24">
        <x:v>20</x:v>
      </x:c>
      <x:c r="B25" s="24" t="s">
        <x:v>28</x:v>
      </x:c>
      <x:c r="C25" s="25" t="s">
        <x:v>36</x:v>
      </x:c>
      <x:c r="D25" s="35" t="s">
        <x:v>45</x:v>
      </x:c>
      <x:c r="E25" s="33">
        <x:f>SUM(G25:I25)</x:f>
        <x:v>32841</x:v>
      </x:c>
      <x:c r="F25" s="36">
        <x:v>65682</x:v>
      </x:c>
      <x:c r="G25" s="17">
        <x:f>F25*0.2</x:f>
        <x:v>13136.400000000001</x:v>
      </x:c>
      <x:c r="H25" s="17">
        <x:f>F25*0.03</x:f>
        <x:v>1970.46</x:v>
      </x:c>
      <x:c r="I25" s="17">
        <x:f>F25*0.27</x:f>
        <x:v>17734.139999999999</x:v>
      </x:c>
      <x:c r="J25" s="18">
        <x:f>F25*0.3</x:f>
        <x:v>19704.599999999999</x:v>
      </x:c>
      <x:c r="K25" s="18">
        <x:f>F25*0.2</x:f>
        <x:v>13136.400000000001</x:v>
      </x:c>
      <x:c r="L25" s="41" t="s">
        <x:v>43</x:v>
      </x:c>
      <x:c r="M25" s="3"/>
      <x:c r="N25" s="4"/>
      <x:c r="O25" s="4"/>
      <x:c r="P25" s="4"/>
      <x:c r="Q25" s="4"/>
      <x:c r="R25" s="4"/>
      <x:c r="S25" s="4"/>
      <x:c r="T25" s="4"/>
      <x:c r="U25" s="4"/>
      <x:c r="V25" s="4"/>
      <x:c r="W25" s="4"/>
      <x:c r="X25" s="4"/>
      <x:c r="Y25" s="4"/>
      <x:c r="Z25" s="4"/>
      <x:c r="AA25" s="4"/>
      <x:c r="AB25" s="4"/>
      <x:c r="AC25" s="4"/>
      <x:c r="AD25" s="4"/>
      <x:c r="AE25" s="4"/>
      <x:c r="AF25" s="4"/>
      <x:c r="AG25" s="4"/>
      <x:c r="AH25" s="4"/>
      <x:c r="AI25" s="4"/>
      <x:c r="AJ25" s="4"/>
      <x:c r="AK25" s="4"/>
      <x:c r="AL25" s="4"/>
      <x:c r="AM25" s="4"/>
      <x:c r="AN25" s="4"/>
      <x:c r="AO25" s="4"/>
      <x:c r="AP25" s="4"/>
      <x:c r="AQ25" s="4"/>
      <x:c r="AR25" s="4"/>
      <x:c r="AS25" s="4"/>
      <x:c r="AT25" s="4"/>
      <x:c r="AU25" s="4"/>
      <x:c r="AV25" s="4"/>
      <x:c r="AW25" s="4"/>
      <x:c r="AX25" s="4"/>
      <x:c r="AY25" s="4"/>
      <x:c r="AZ25" s="4"/>
      <x:c r="BA25" s="4"/>
      <x:c r="BB25" s="4"/>
      <x:c r="BC25" s="4"/>
      <x:c r="BD25" s="4"/>
      <x:c r="BE25" s="4"/>
      <x:c r="BF25" s="4"/>
      <x:c r="BG25" s="4"/>
      <x:c r="BH25" s="4"/>
      <x:c r="BI25" s="4"/>
      <x:c r="BJ25" s="4"/>
      <x:c r="BK25" s="4"/>
      <x:c r="BL25" s="4"/>
      <x:c r="BM25" s="4"/>
      <x:c r="BN25" s="4"/>
      <x:c r="BO25" s="4"/>
      <x:c r="BP25" s="4"/>
      <x:c r="BQ25" s="4"/>
      <x:c r="BR25" s="4"/>
      <x:c r="BS25" s="4"/>
      <x:c r="BT25" s="4"/>
      <x:c r="BU25" s="4"/>
      <x:c r="BV25" s="4"/>
      <x:c r="BW25" s="4"/>
      <x:c r="BX25" s="4"/>
      <x:c r="BY25" s="4"/>
      <x:c r="BZ25" s="4"/>
      <x:c r="CA25" s="4"/>
      <x:c r="CB25" s="4"/>
      <x:c r="CC25" s="4"/>
      <x:c r="CD25" s="4"/>
      <x:c r="CE25" s="4"/>
      <x:c r="CF25" s="4"/>
      <x:c r="CG25" s="4"/>
      <x:c r="CH25" s="4"/>
      <x:c r="CI25" s="4"/>
      <x:c r="CJ25" s="4"/>
      <x:c r="CK25" s="4"/>
      <x:c r="CL25" s="4"/>
      <x:c r="CM25" s="4"/>
      <x:c r="CN25" s="4"/>
      <x:c r="CO25" s="4"/>
      <x:c r="CP25" s="4"/>
      <x:c r="CQ25" s="4"/>
      <x:c r="CR25" s="4"/>
      <x:c r="CS25" s="4"/>
      <x:c r="CT25" s="4"/>
      <x:c r="CU25" s="4"/>
      <x:c r="CV25" s="4"/>
      <x:c r="CW25" s="4"/>
      <x:c r="CX25" s="4"/>
      <x:c r="CY25" s="4"/>
      <x:c r="CZ25" s="4"/>
      <x:c r="DA25" s="4"/>
      <x:c r="DB25" s="4"/>
      <x:c r="DC25" s="4"/>
      <x:c r="DD25" s="4"/>
      <x:c r="DE25" s="4"/>
      <x:c r="DF25" s="4"/>
      <x:c r="DG25" s="4"/>
      <x:c r="DH25" s="4"/>
      <x:c r="DI25" s="4"/>
      <x:c r="DJ25" s="4"/>
      <x:c r="DK25" s="4"/>
      <x:c r="DL25" s="4"/>
      <x:c r="DM25" s="4"/>
      <x:c r="DN25" s="4"/>
      <x:c r="DO25" s="4"/>
      <x:c r="DP25" s="4"/>
      <x:c r="DQ25" s="4"/>
      <x:c r="DR25" s="4"/>
      <x:c r="DS25" s="4"/>
      <x:c r="DT25" s="4"/>
      <x:c r="DU25" s="4"/>
      <x:c r="DV25" s="4"/>
      <x:c r="DW25" s="4"/>
      <x:c r="DX25" s="4"/>
      <x:c r="DY25" s="4"/>
      <x:c r="DZ25" s="4"/>
      <x:c r="EA25" s="4"/>
      <x:c r="EB25" s="4"/>
      <x:c r="EC25" s="4"/>
      <x:c r="ED25" s="4"/>
      <x:c r="EE25" s="4"/>
      <x:c r="EF25" s="4"/>
      <x:c r="EG25" s="4"/>
      <x:c r="EH25" s="4"/>
      <x:c r="EI25" s="4"/>
      <x:c r="EJ25" s="4"/>
      <x:c r="EK25" s="4"/>
      <x:c r="EL25" s="4"/>
      <x:c r="EM25" s="4"/>
      <x:c r="EN25" s="4"/>
      <x:c r="EO25" s="4"/>
      <x:c r="EP25" s="4"/>
      <x:c r="EQ25" s="4"/>
      <x:c r="ER25" s="4"/>
      <x:c r="ES25" s="4"/>
      <x:c r="ET25" s="4"/>
      <x:c r="EU25" s="4"/>
      <x:c r="EV25" s="4"/>
      <x:c r="EW25" s="4"/>
      <x:c r="EX25" s="4"/>
      <x:c r="EY25" s="4"/>
      <x:c r="EZ25" s="4"/>
      <x:c r="FA25" s="4"/>
      <x:c r="FB25" s="4"/>
      <x:c r="FC25" s="4"/>
      <x:c r="FD25" s="4"/>
      <x:c r="FE25" s="4"/>
      <x:c r="FF25" s="4"/>
      <x:c r="FG25" s="4"/>
      <x:c r="FH25" s="4"/>
      <x:c r="FI25" s="4"/>
      <x:c r="FJ25" s="4"/>
      <x:c r="FK25" s="4"/>
      <x:c r="FL25" s="4"/>
      <x:c r="FM25" s="4"/>
      <x:c r="FN25" s="4"/>
      <x:c r="FO25" s="4"/>
      <x:c r="FP25" s="4"/>
      <x:c r="FQ25" s="4"/>
      <x:c r="FR25" s="4"/>
      <x:c r="FS25" s="4"/>
      <x:c r="FT25" s="4"/>
      <x:c r="FU25" s="4"/>
      <x:c r="FV25" s="4"/>
      <x:c r="FW25" s="4"/>
      <x:c r="FX25" s="4"/>
      <x:c r="FY25" s="4"/>
      <x:c r="FZ25" s="4"/>
      <x:c r="GA25" s="4"/>
      <x:c r="GB25" s="4"/>
      <x:c r="GC25" s="4"/>
      <x:c r="GD25" s="4"/>
      <x:c r="GE25" s="4"/>
      <x:c r="GF25" s="4"/>
      <x:c r="GG25" s="4"/>
      <x:c r="GH25" s="4"/>
      <x:c r="GI25" s="4"/>
      <x:c r="GJ25" s="4"/>
      <x:c r="GK25" s="4"/>
      <x:c r="GL25" s="4"/>
      <x:c r="GM25" s="4"/>
      <x:c r="GN25" s="4"/>
      <x:c r="GO25" s="4"/>
      <x:c r="GP25" s="4"/>
      <x:c r="GQ25" s="4"/>
      <x:c r="GR25" s="4"/>
      <x:c r="GS25" s="4"/>
      <x:c r="GT25" s="4"/>
      <x:c r="GU25" s="4"/>
      <x:c r="GV25" s="4"/>
      <x:c r="GW25" s="4"/>
      <x:c r="GX25" s="4"/>
      <x:c r="GY25" s="4"/>
      <x:c r="GZ25" s="4"/>
      <x:c r="HA25" s="4"/>
      <x:c r="HB25" s="4"/>
      <x:c r="HC25" s="4"/>
      <x:c r="HD25" s="4"/>
      <x:c r="HE25" s="4"/>
      <x:c r="HF25" s="4"/>
      <x:c r="HG25" s="4"/>
      <x:c r="HH25" s="4"/>
      <x:c r="HI25" s="4"/>
      <x:c r="HJ25" s="4"/>
      <x:c r="HK25" s="4"/>
      <x:c r="HL25" s="4"/>
      <x:c r="HM25" s="4"/>
    </x:row>
    <x:row r="26" spans="1:221" s="8" customFormat="1" ht="24" customHeight="1">
      <x:c r="A26" s="24">
        <x:v>21</x:v>
      </x:c>
      <x:c r="B26" s="24" t="s">
        <x:v>29</x:v>
      </x:c>
      <x:c r="C26" s="25" t="s">
        <x:v>37</x:v>
      </x:c>
      <x:c r="D26" s="35" t="s">
        <x:v>44</x:v>
      </x:c>
      <x:c r="E26" s="33">
        <x:f>SUM(G26:I26)</x:f>
        <x:v>22650</x:v>
      </x:c>
      <x:c r="F26" s="36">
        <x:v>45300</x:v>
      </x:c>
      <x:c r="G26" s="17">
        <x:f>F26*0.2</x:f>
        <x:v>9060</x:v>
      </x:c>
      <x:c r="H26" s="17">
        <x:f>F26*0.03</x:f>
        <x:v>1359</x:v>
      </x:c>
      <x:c r="I26" s="17">
        <x:f>F26*0.27</x:f>
        <x:v>12231</x:v>
      </x:c>
      <x:c r="J26" s="18">
        <x:f>F26*0.3</x:f>
        <x:v>13590</x:v>
      </x:c>
      <x:c r="K26" s="18">
        <x:f>F26*0.2</x:f>
        <x:v>9060</x:v>
      </x:c>
      <x:c r="L26" s="26"/>
      <x:c r="M26" s="6"/>
      <x:c r="N26" s="6"/>
      <x:c r="O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B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  <x:c r="AO26" s="6"/>
      <x:c r="AP26" s="6"/>
      <x:c r="AQ26" s="6"/>
      <x:c r="AR26" s="6"/>
      <x:c r="AS26" s="6"/>
      <x:c r="AT26" s="6"/>
      <x:c r="AU26" s="6"/>
      <x:c r="AV26" s="6"/>
      <x:c r="AW26" s="6"/>
      <x:c r="AX26" s="6"/>
      <x:c r="AY26" s="6"/>
      <x:c r="AZ26" s="6"/>
      <x:c r="BA26" s="6"/>
      <x:c r="BB26" s="6"/>
      <x:c r="BC26" s="6"/>
      <x:c r="BD26" s="6"/>
      <x:c r="BE26" s="6"/>
      <x:c r="BF26" s="6"/>
      <x:c r="BG26" s="6"/>
      <x:c r="BH26" s="6"/>
      <x:c r="BI26" s="6"/>
      <x:c r="BJ26" s="6"/>
      <x:c r="BK26" s="6"/>
      <x:c r="BL26" s="6"/>
      <x:c r="BM26" s="6"/>
      <x:c r="BN26" s="6"/>
      <x:c r="BO26" s="6"/>
      <x:c r="BP26" s="6"/>
      <x:c r="BQ26" s="6"/>
      <x:c r="BR26" s="6"/>
      <x:c r="BS26" s="6"/>
      <x:c r="BT26" s="6"/>
      <x:c r="BU26" s="6"/>
      <x:c r="BV26" s="6"/>
      <x:c r="BW26" s="6"/>
      <x:c r="BX26" s="6"/>
      <x:c r="BY26" s="6"/>
      <x:c r="BZ26" s="6"/>
      <x:c r="CA26" s="6"/>
      <x:c r="CB26" s="6"/>
      <x:c r="CC26" s="6"/>
      <x:c r="CD26" s="6"/>
      <x:c r="CE26" s="6"/>
      <x:c r="CF26" s="6"/>
      <x:c r="CG26" s="6"/>
      <x:c r="CH26" s="6"/>
      <x:c r="CI26" s="6"/>
      <x:c r="CJ26" s="6"/>
      <x:c r="CK26" s="6"/>
      <x:c r="CL26" s="6"/>
      <x:c r="CM26" s="6"/>
      <x:c r="CN26" s="6"/>
      <x:c r="CO26" s="6"/>
      <x:c r="CP26" s="6"/>
      <x:c r="CQ26" s="6"/>
      <x:c r="CR26" s="6"/>
      <x:c r="CS26" s="6"/>
      <x:c r="CT26" s="6"/>
      <x:c r="CU26" s="6"/>
      <x:c r="CV26" s="6"/>
      <x:c r="CW26" s="6"/>
      <x:c r="CX26" s="6"/>
      <x:c r="CY26" s="6"/>
      <x:c r="CZ26" s="6"/>
      <x:c r="DA26" s="6"/>
      <x:c r="DB26" s="6"/>
      <x:c r="DC26" s="6"/>
      <x:c r="DD26" s="6"/>
      <x:c r="DE26" s="6"/>
      <x:c r="DF26" s="6"/>
      <x:c r="DG26" s="6"/>
      <x:c r="DH26" s="6"/>
      <x:c r="DI26" s="6"/>
      <x:c r="DJ26" s="6"/>
      <x:c r="DK26" s="6"/>
      <x:c r="DL26" s="6"/>
      <x:c r="DM26" s="6"/>
      <x:c r="DN26" s="6"/>
      <x:c r="DO26" s="6"/>
      <x:c r="DP26" s="6"/>
      <x:c r="DQ26" s="6"/>
      <x:c r="DR26" s="6"/>
      <x:c r="DS26" s="6"/>
      <x:c r="DT26" s="6"/>
      <x:c r="DU26" s="6"/>
      <x:c r="DV26" s="6"/>
      <x:c r="DW26" s="6"/>
      <x:c r="DX26" s="6"/>
      <x:c r="DY26" s="6"/>
      <x:c r="DZ26" s="6"/>
      <x:c r="EA26" s="6"/>
      <x:c r="EB26" s="6"/>
      <x:c r="EC26" s="6"/>
      <x:c r="ED26" s="6"/>
      <x:c r="EE26" s="6"/>
      <x:c r="EF26" s="6"/>
      <x:c r="EG26" s="6"/>
      <x:c r="EH26" s="6"/>
      <x:c r="EI26" s="6"/>
      <x:c r="EJ26" s="6"/>
      <x:c r="EK26" s="6"/>
      <x:c r="EL26" s="6"/>
      <x:c r="EM26" s="6"/>
      <x:c r="EN26" s="6"/>
      <x:c r="EO26" s="6"/>
      <x:c r="EP26" s="6"/>
      <x:c r="EQ26" s="6"/>
      <x:c r="ER26" s="6"/>
      <x:c r="ES26" s="6"/>
      <x:c r="ET26" s="6"/>
      <x:c r="EU26" s="6"/>
      <x:c r="EV26" s="6"/>
      <x:c r="EW26" s="6"/>
      <x:c r="EX26" s="6"/>
      <x:c r="EY26" s="6"/>
      <x:c r="EZ26" s="6"/>
      <x:c r="FA26" s="6"/>
      <x:c r="FB26" s="6"/>
      <x:c r="FC26" s="6"/>
      <x:c r="FD26" s="6"/>
      <x:c r="FE26" s="6"/>
      <x:c r="FF26" s="6"/>
      <x:c r="FG26" s="6"/>
      <x:c r="FH26" s="6"/>
      <x:c r="FI26" s="6"/>
      <x:c r="FJ26" s="6"/>
      <x:c r="FK26" s="6"/>
      <x:c r="FL26" s="6"/>
      <x:c r="FM26" s="6"/>
      <x:c r="FN26" s="6"/>
      <x:c r="FO26" s="6"/>
      <x:c r="FP26" s="6"/>
      <x:c r="FQ26" s="6"/>
      <x:c r="FR26" s="6"/>
      <x:c r="FS26" s="6"/>
      <x:c r="FT26" s="6"/>
      <x:c r="FU26" s="6"/>
      <x:c r="FV26" s="6"/>
      <x:c r="FW26" s="6"/>
      <x:c r="FX26" s="6"/>
      <x:c r="FY26" s="6"/>
      <x:c r="FZ26" s="6"/>
      <x:c r="GA26" s="6"/>
      <x:c r="GB26" s="6"/>
      <x:c r="GC26" s="6"/>
      <x:c r="GD26" s="6"/>
      <x:c r="GE26" s="6"/>
      <x:c r="GF26" s="6"/>
      <x:c r="GG26" s="6"/>
      <x:c r="GH26" s="6"/>
      <x:c r="GI26" s="6"/>
      <x:c r="GJ26" s="6"/>
      <x:c r="GK26" s="6"/>
      <x:c r="GL26" s="6"/>
      <x:c r="GM26" s="6"/>
      <x:c r="GN26" s="6"/>
      <x:c r="GO26" s="6"/>
      <x:c r="GP26" s="6"/>
      <x:c r="GQ26" s="6"/>
      <x:c r="GR26" s="6"/>
      <x:c r="GS26" s="6"/>
      <x:c r="GT26" s="6"/>
      <x:c r="GU26" s="6"/>
      <x:c r="GV26" s="6"/>
      <x:c r="GW26" s="6"/>
      <x:c r="GX26" s="6"/>
      <x:c r="GY26" s="6"/>
      <x:c r="GZ26" s="6"/>
      <x:c r="HA26" s="6"/>
      <x:c r="HB26" s="6"/>
      <x:c r="HC26" s="6"/>
      <x:c r="HD26" s="6"/>
      <x:c r="HE26" s="6"/>
      <x:c r="HF26" s="6"/>
      <x:c r="HG26" s="6"/>
      <x:c r="HH26" s="6"/>
      <x:c r="HI26" s="6"/>
      <x:c r="HJ26" s="6"/>
      <x:c r="HK26" s="6"/>
      <x:c r="HL26" s="6"/>
      <x:c r="HM26" s="6"/>
    </x:row>
    <x:row r="27" spans="1:221" s="8" customFormat="1" ht="24" customHeight="1">
      <x:c r="A27" s="24">
        <x:v>22</x:v>
      </x:c>
      <x:c r="B27" s="24" t="s">
        <x:v>30</x:v>
      </x:c>
      <x:c r="C27" s="25" t="s">
        <x:v>55</x:v>
      </x:c>
      <x:c r="D27" s="35" t="s">
        <x:v>40</x:v>
      </x:c>
      <x:c r="E27" s="33">
        <x:f>SUM(G27:I27)</x:f>
        <x:v>10650</x:v>
      </x:c>
      <x:c r="F27" s="36">
        <x:v>21300</x:v>
      </x:c>
      <x:c r="G27" s="17">
        <x:f>F27*0.2</x:f>
        <x:v>4260</x:v>
      </x:c>
      <x:c r="H27" s="17">
        <x:f>F27*0.03</x:f>
        <x:v>639</x:v>
      </x:c>
      <x:c r="I27" s="17">
        <x:f>F27*0.27</x:f>
        <x:v>5751</x:v>
      </x:c>
      <x:c r="J27" s="18">
        <x:f>F27*0.3</x:f>
        <x:v>6390</x:v>
      </x:c>
      <x:c r="K27" s="18">
        <x:f>F27*0.2</x:f>
        <x:v>4260</x:v>
      </x:c>
      <x:c r="L27" s="26"/>
      <x:c r="M27" s="11"/>
      <x:c r="N27" s="11"/>
      <x:c r="O27" s="11"/>
      <x:c r="P27" s="11"/>
      <x:c r="Q27" s="11"/>
      <x:c r="R27" s="11"/>
      <x:c r="S27" s="11"/>
      <x:c r="T27" s="11"/>
      <x:c r="U27" s="11"/>
      <x:c r="V27" s="11"/>
      <x:c r="W27" s="11"/>
      <x:c r="X27" s="11"/>
      <x:c r="Y27" s="11"/>
      <x:c r="Z27" s="11"/>
      <x:c r="AA27" s="11"/>
      <x:c r="AB27" s="11"/>
      <x:c r="AC27" s="11"/>
      <x:c r="AD27" s="11"/>
      <x:c r="AE27" s="11"/>
      <x:c r="AF27" s="11"/>
      <x:c r="AG27" s="11"/>
      <x:c r="AH27" s="11"/>
      <x:c r="AI27" s="11"/>
      <x:c r="AJ27" s="11"/>
      <x:c r="AK27" s="11"/>
      <x:c r="AL27" s="11"/>
      <x:c r="AM27" s="11"/>
      <x:c r="AN27" s="11"/>
      <x:c r="AO27" s="11"/>
      <x:c r="AP27" s="11"/>
      <x:c r="AQ27" s="11"/>
      <x:c r="AR27" s="11"/>
      <x:c r="AS27" s="11"/>
      <x:c r="AT27" s="11"/>
      <x:c r="AU27" s="11"/>
      <x:c r="AV27" s="11"/>
      <x:c r="AW27" s="11"/>
      <x:c r="AX27" s="11"/>
      <x:c r="AY27" s="11"/>
      <x:c r="AZ27" s="11"/>
      <x:c r="BA27" s="11"/>
      <x:c r="BB27" s="11"/>
      <x:c r="BC27" s="11"/>
      <x:c r="BD27" s="11"/>
      <x:c r="BE27" s="11"/>
      <x:c r="BF27" s="11"/>
      <x:c r="BG27" s="11"/>
      <x:c r="BH27" s="11"/>
      <x:c r="BI27" s="11"/>
      <x:c r="BJ27" s="11"/>
      <x:c r="BK27" s="11"/>
      <x:c r="BL27" s="11"/>
      <x:c r="BM27" s="11"/>
      <x:c r="BN27" s="11"/>
      <x:c r="BO27" s="11"/>
      <x:c r="BP27" s="11"/>
      <x:c r="BQ27" s="11"/>
      <x:c r="BR27" s="11"/>
      <x:c r="BS27" s="11"/>
      <x:c r="BT27" s="11"/>
      <x:c r="BU27" s="11"/>
      <x:c r="BV27" s="11"/>
      <x:c r="BW27" s="11"/>
      <x:c r="BX27" s="11"/>
      <x:c r="BY27" s="11"/>
      <x:c r="BZ27" s="11"/>
      <x:c r="CA27" s="11"/>
      <x:c r="CB27" s="11"/>
      <x:c r="CC27" s="11"/>
      <x:c r="CD27" s="11"/>
      <x:c r="CE27" s="11"/>
      <x:c r="CF27" s="11"/>
      <x:c r="CG27" s="11"/>
      <x:c r="CH27" s="11"/>
      <x:c r="CI27" s="11"/>
      <x:c r="CJ27" s="11"/>
      <x:c r="CK27" s="11"/>
      <x:c r="CL27" s="11"/>
      <x:c r="CM27" s="11"/>
      <x:c r="CN27" s="11"/>
      <x:c r="CO27" s="11"/>
      <x:c r="CP27" s="11"/>
      <x:c r="CQ27" s="11"/>
      <x:c r="CR27" s="11"/>
      <x:c r="CS27" s="11"/>
      <x:c r="CT27" s="11"/>
      <x:c r="CU27" s="11"/>
      <x:c r="CV27" s="11"/>
      <x:c r="CW27" s="11"/>
      <x:c r="CX27" s="11"/>
      <x:c r="CY27" s="11"/>
      <x:c r="CZ27" s="11"/>
      <x:c r="DA27" s="11"/>
      <x:c r="DB27" s="11"/>
      <x:c r="DC27" s="11"/>
      <x:c r="DD27" s="11"/>
      <x:c r="DE27" s="11"/>
      <x:c r="DF27" s="11"/>
      <x:c r="DG27" s="11"/>
      <x:c r="DH27" s="11"/>
      <x:c r="DI27" s="11"/>
      <x:c r="DJ27" s="11"/>
      <x:c r="DK27" s="11"/>
      <x:c r="DL27" s="11"/>
      <x:c r="DM27" s="11"/>
      <x:c r="DN27" s="11"/>
      <x:c r="DO27" s="11"/>
      <x:c r="DP27" s="11"/>
      <x:c r="DQ27" s="11"/>
      <x:c r="DR27" s="11"/>
      <x:c r="DS27" s="11"/>
      <x:c r="DT27" s="11"/>
      <x:c r="DU27" s="11"/>
      <x:c r="DV27" s="11"/>
      <x:c r="DW27" s="11"/>
      <x:c r="DX27" s="11"/>
      <x:c r="DY27" s="11"/>
      <x:c r="DZ27" s="11"/>
      <x:c r="EA27" s="11"/>
      <x:c r="EB27" s="11"/>
      <x:c r="EC27" s="11"/>
      <x:c r="ED27" s="11"/>
      <x:c r="EE27" s="11"/>
      <x:c r="EF27" s="11"/>
      <x:c r="EG27" s="11"/>
      <x:c r="EH27" s="11"/>
      <x:c r="EI27" s="11"/>
      <x:c r="EJ27" s="11"/>
      <x:c r="EK27" s="11"/>
      <x:c r="EL27" s="11"/>
      <x:c r="EM27" s="11"/>
      <x:c r="EN27" s="11"/>
      <x:c r="EO27" s="11"/>
      <x:c r="EP27" s="11"/>
      <x:c r="EQ27" s="11"/>
      <x:c r="ER27" s="11"/>
      <x:c r="ES27" s="11"/>
      <x:c r="ET27" s="11"/>
      <x:c r="EU27" s="11"/>
      <x:c r="EV27" s="11"/>
      <x:c r="EW27" s="11"/>
      <x:c r="EX27" s="11"/>
      <x:c r="EY27" s="11"/>
      <x:c r="EZ27" s="11"/>
      <x:c r="FA27" s="11"/>
      <x:c r="FB27" s="11"/>
      <x:c r="FC27" s="11"/>
      <x:c r="FD27" s="11"/>
      <x:c r="FE27" s="11"/>
      <x:c r="FF27" s="11"/>
      <x:c r="FG27" s="11"/>
      <x:c r="FH27" s="11"/>
      <x:c r="FI27" s="11"/>
      <x:c r="FJ27" s="11"/>
      <x:c r="FK27" s="11"/>
      <x:c r="FL27" s="11"/>
      <x:c r="FM27" s="11"/>
      <x:c r="FN27" s="11"/>
      <x:c r="FO27" s="11"/>
      <x:c r="FP27" s="11"/>
      <x:c r="FQ27" s="11"/>
      <x:c r="FR27" s="11"/>
      <x:c r="FS27" s="11"/>
      <x:c r="FT27" s="11"/>
      <x:c r="FU27" s="11"/>
      <x:c r="FV27" s="11"/>
      <x:c r="FW27" s="11"/>
      <x:c r="FX27" s="11"/>
      <x:c r="FY27" s="11"/>
      <x:c r="FZ27" s="11"/>
      <x:c r="GA27" s="11"/>
      <x:c r="GB27" s="11"/>
      <x:c r="GC27" s="11"/>
      <x:c r="GD27" s="11"/>
      <x:c r="GE27" s="11"/>
      <x:c r="GF27" s="11"/>
      <x:c r="GG27" s="11"/>
      <x:c r="GH27" s="11"/>
      <x:c r="GI27" s="11"/>
      <x:c r="GJ27" s="11"/>
      <x:c r="GK27" s="11"/>
      <x:c r="GL27" s="11"/>
      <x:c r="GM27" s="11"/>
      <x:c r="GN27" s="11"/>
      <x:c r="GO27" s="11"/>
      <x:c r="GP27" s="11"/>
      <x:c r="GQ27" s="11"/>
      <x:c r="GR27" s="11"/>
      <x:c r="GS27" s="11"/>
      <x:c r="GT27" s="11"/>
      <x:c r="GU27" s="11"/>
      <x:c r="GV27" s="11"/>
      <x:c r="GW27" s="11"/>
      <x:c r="GX27" s="11"/>
      <x:c r="GY27" s="11"/>
      <x:c r="GZ27" s="11"/>
      <x:c r="HA27" s="11"/>
      <x:c r="HB27" s="11"/>
      <x:c r="HC27" s="11"/>
      <x:c r="HD27" s="11"/>
      <x:c r="HE27" s="11"/>
      <x:c r="HF27" s="11"/>
      <x:c r="HG27" s="11"/>
      <x:c r="HH27" s="11"/>
      <x:c r="HI27" s="11"/>
      <x:c r="HJ27" s="11"/>
      <x:c r="HK27" s="11"/>
      <x:c r="HL27" s="11"/>
      <x:c r="HM27" s="11"/>
    </x:row>
    <x:row r="28" spans="1:221" s="8" customFormat="1" ht="24" customHeight="1">
      <x:c r="A28" s="24">
        <x:v>23</x:v>
      </x:c>
      <x:c r="B28" s="24" t="s">
        <x:v>31</x:v>
      </x:c>
      <x:c r="C28" s="25" t="s">
        <x:v>55</x:v>
      </x:c>
      <x:c r="D28" s="35" t="s">
        <x:v>40</x:v>
      </x:c>
      <x:c r="E28" s="33">
        <x:f>SUM(G28:I28)</x:f>
        <x:v>10650</x:v>
      </x:c>
      <x:c r="F28" s="38">
        <x:v>21300</x:v>
      </x:c>
      <x:c r="G28" s="17">
        <x:f>F28*0.2</x:f>
        <x:v>4260</x:v>
      </x:c>
      <x:c r="H28" s="17">
        <x:f>F28*0.03</x:f>
        <x:v>639</x:v>
      </x:c>
      <x:c r="I28" s="17">
        <x:f>F28*0.27</x:f>
        <x:v>5751</x:v>
      </x:c>
      <x:c r="J28" s="18">
        <x:f>F28*0.3</x:f>
        <x:v>6390</x:v>
      </x:c>
      <x:c r="K28" s="18">
        <x:f>F28*0.2</x:f>
        <x:v>4260</x:v>
      </x:c>
      <x:c r="L28" s="26"/>
      <x:c r="M28" s="7"/>
      <x:c r="N28" s="9"/>
      <x:c r="O28" s="9"/>
      <x:c r="P28" s="9"/>
      <x:c r="Q28" s="9"/>
      <x:c r="R28" s="9"/>
      <x:c r="S28" s="9"/>
      <x:c r="T28" s="9"/>
      <x:c r="U28" s="9"/>
      <x:c r="V28" s="9"/>
      <x:c r="W28" s="9"/>
      <x:c r="X28" s="9"/>
      <x:c r="Y28" s="9"/>
      <x:c r="Z28" s="9"/>
      <x:c r="AA28" s="9"/>
      <x:c r="AB28" s="9"/>
      <x:c r="AC28" s="9"/>
      <x:c r="AD28" s="9"/>
      <x:c r="AE28" s="9"/>
      <x:c r="AF28" s="9"/>
      <x:c r="AG28" s="9"/>
      <x:c r="AH28" s="9"/>
      <x:c r="AI28" s="9"/>
      <x:c r="AJ28" s="9"/>
      <x:c r="AK28" s="9"/>
      <x:c r="AL28" s="9"/>
      <x:c r="AM28" s="9"/>
      <x:c r="AN28" s="9"/>
      <x:c r="AO28" s="9"/>
      <x:c r="AP28" s="9"/>
      <x:c r="AQ28" s="9"/>
      <x:c r="AR28" s="9"/>
      <x:c r="AS28" s="9"/>
      <x:c r="AT28" s="9"/>
      <x:c r="AU28" s="9"/>
      <x:c r="AV28" s="9"/>
      <x:c r="AW28" s="9"/>
      <x:c r="AX28" s="9"/>
      <x:c r="AY28" s="9"/>
      <x:c r="AZ28" s="9"/>
      <x:c r="BA28" s="9"/>
      <x:c r="BB28" s="9"/>
      <x:c r="BC28" s="9"/>
      <x:c r="BD28" s="9"/>
      <x:c r="BE28" s="9"/>
      <x:c r="BF28" s="9"/>
      <x:c r="BG28" s="9"/>
      <x:c r="BH28" s="9"/>
      <x:c r="BI28" s="9"/>
      <x:c r="BJ28" s="9"/>
      <x:c r="BK28" s="9"/>
      <x:c r="BL28" s="9"/>
      <x:c r="BM28" s="9"/>
      <x:c r="BN28" s="9"/>
      <x:c r="BO28" s="9"/>
      <x:c r="BP28" s="9"/>
      <x:c r="BQ28" s="9"/>
      <x:c r="BR28" s="9"/>
      <x:c r="BS28" s="9"/>
      <x:c r="BT28" s="9"/>
      <x:c r="BU28" s="9"/>
      <x:c r="BV28" s="9"/>
      <x:c r="BW28" s="9"/>
      <x:c r="BX28" s="9"/>
      <x:c r="BY28" s="9"/>
      <x:c r="BZ28" s="9"/>
      <x:c r="CA28" s="9"/>
      <x:c r="CB28" s="9"/>
      <x:c r="CC28" s="9"/>
      <x:c r="CD28" s="9"/>
      <x:c r="CE28" s="9"/>
      <x:c r="CF28" s="9"/>
      <x:c r="CG28" s="9"/>
      <x:c r="CH28" s="9"/>
      <x:c r="CI28" s="9"/>
      <x:c r="CJ28" s="9"/>
      <x:c r="CK28" s="9"/>
      <x:c r="CL28" s="9"/>
      <x:c r="CM28" s="9"/>
      <x:c r="CN28" s="9"/>
      <x:c r="CO28" s="9"/>
      <x:c r="CP28" s="9"/>
      <x:c r="CQ28" s="9"/>
      <x:c r="CR28" s="9"/>
      <x:c r="CS28" s="9"/>
      <x:c r="CT28" s="9"/>
      <x:c r="CU28" s="9"/>
      <x:c r="CV28" s="9"/>
      <x:c r="CW28" s="9"/>
      <x:c r="CX28" s="9"/>
      <x:c r="CY28" s="9"/>
      <x:c r="CZ28" s="9"/>
      <x:c r="DA28" s="9"/>
      <x:c r="DB28" s="9"/>
      <x:c r="DC28" s="9"/>
      <x:c r="DD28" s="9"/>
      <x:c r="DE28" s="9"/>
      <x:c r="DF28" s="9"/>
      <x:c r="DG28" s="9"/>
      <x:c r="DH28" s="9"/>
      <x:c r="DI28" s="9"/>
      <x:c r="DJ28" s="9"/>
      <x:c r="DK28" s="9"/>
      <x:c r="DL28" s="9"/>
      <x:c r="DM28" s="9"/>
      <x:c r="DN28" s="9"/>
      <x:c r="DO28" s="9"/>
      <x:c r="DP28" s="9"/>
      <x:c r="DQ28" s="9"/>
      <x:c r="DR28" s="9"/>
      <x:c r="DS28" s="9"/>
      <x:c r="DT28" s="9"/>
      <x:c r="DU28" s="9"/>
      <x:c r="DV28" s="9"/>
      <x:c r="DW28" s="9"/>
      <x:c r="DX28" s="9"/>
      <x:c r="DY28" s="9"/>
      <x:c r="DZ28" s="9"/>
      <x:c r="EA28" s="9"/>
      <x:c r="EB28" s="9"/>
      <x:c r="EC28" s="9"/>
      <x:c r="ED28" s="9"/>
      <x:c r="EE28" s="9"/>
      <x:c r="EF28" s="9"/>
      <x:c r="EG28" s="9"/>
      <x:c r="EH28" s="9"/>
      <x:c r="EI28" s="9"/>
      <x:c r="EJ28" s="9"/>
      <x:c r="EK28" s="9"/>
      <x:c r="EL28" s="9"/>
      <x:c r="EM28" s="9"/>
      <x:c r="EN28" s="9"/>
      <x:c r="EO28" s="9"/>
      <x:c r="EP28" s="9"/>
      <x:c r="EQ28" s="9"/>
      <x:c r="ER28" s="9"/>
      <x:c r="ES28" s="9"/>
      <x:c r="ET28" s="9"/>
      <x:c r="EU28" s="9"/>
      <x:c r="EV28" s="9"/>
      <x:c r="EW28" s="9"/>
      <x:c r="EX28" s="9"/>
      <x:c r="EY28" s="9"/>
      <x:c r="EZ28" s="9"/>
      <x:c r="FA28" s="9"/>
      <x:c r="FB28" s="9"/>
      <x:c r="FC28" s="9"/>
      <x:c r="FD28" s="9"/>
      <x:c r="FE28" s="9"/>
      <x:c r="FF28" s="9"/>
      <x:c r="FG28" s="9"/>
      <x:c r="FH28" s="9"/>
      <x:c r="FI28" s="9"/>
      <x:c r="FJ28" s="9"/>
      <x:c r="FK28" s="9"/>
      <x:c r="FL28" s="9"/>
      <x:c r="FM28" s="9"/>
      <x:c r="FN28" s="9"/>
      <x:c r="FO28" s="9"/>
      <x:c r="FP28" s="9"/>
      <x:c r="FQ28" s="9"/>
      <x:c r="FR28" s="9"/>
      <x:c r="FS28" s="9"/>
      <x:c r="FT28" s="9"/>
      <x:c r="FU28" s="9"/>
      <x:c r="FV28" s="9"/>
      <x:c r="FW28" s="9"/>
      <x:c r="FX28" s="9"/>
      <x:c r="FY28" s="9"/>
      <x:c r="FZ28" s="9"/>
      <x:c r="GA28" s="9"/>
      <x:c r="GB28" s="9"/>
      <x:c r="GC28" s="9"/>
      <x:c r="GD28" s="9"/>
      <x:c r="GE28" s="9"/>
      <x:c r="GF28" s="9"/>
      <x:c r="GG28" s="9"/>
      <x:c r="GH28" s="9"/>
      <x:c r="GI28" s="9"/>
      <x:c r="GJ28" s="9"/>
      <x:c r="GK28" s="9"/>
      <x:c r="GL28" s="9"/>
      <x:c r="GM28" s="9"/>
      <x:c r="GN28" s="9"/>
      <x:c r="GO28" s="9"/>
      <x:c r="GP28" s="9"/>
      <x:c r="GQ28" s="9"/>
      <x:c r="GR28" s="9"/>
      <x:c r="GS28" s="9"/>
      <x:c r="GT28" s="9"/>
      <x:c r="GU28" s="9"/>
      <x:c r="GV28" s="9"/>
      <x:c r="GW28" s="9"/>
      <x:c r="GX28" s="9"/>
      <x:c r="GY28" s="9"/>
      <x:c r="GZ28" s="9"/>
      <x:c r="HA28" s="9"/>
      <x:c r="HB28" s="9"/>
      <x:c r="HC28" s="9"/>
      <x:c r="HD28" s="9"/>
      <x:c r="HE28" s="9"/>
      <x:c r="HF28" s="9"/>
      <x:c r="HG28" s="9"/>
      <x:c r="HH28" s="9"/>
      <x:c r="HI28" s="9"/>
      <x:c r="HJ28" s="9"/>
      <x:c r="HK28" s="9"/>
      <x:c r="HL28" s="9"/>
      <x:c r="HM28" s="9"/>
    </x:row>
    <x:row r="29" spans="1:221" s="8" customFormat="1" ht="19.25">
      <x:c r="A29" s="24">
        <x:v>24</x:v>
      </x:c>
      <x:c r="B29" s="24" t="s">
        <x:v>57</x:v>
      </x:c>
      <x:c r="C29" s="25" t="s">
        <x:v>37</x:v>
      </x:c>
      <x:c r="D29" s="35" t="s">
        <x:v>41</x:v>
      </x:c>
      <x:c r="E29" s="33">
        <x:f>SUM(G29:I29)</x:f>
        <x:v>11900</x:v>
      </x:c>
      <x:c r="F29" s="38">
        <x:v>23800</x:v>
      </x:c>
      <x:c r="G29" s="17">
        <x:f>F29*0.2</x:f>
        <x:v>4760</x:v>
      </x:c>
      <x:c r="H29" s="17">
        <x:f>F29*0.03</x:f>
        <x:v>714</x:v>
      </x:c>
      <x:c r="I29" s="17">
        <x:f>F29*0.27</x:f>
        <x:v>6426</x:v>
      </x:c>
      <x:c r="J29" s="18">
        <x:f>F29*0.3</x:f>
        <x:v>7140</x:v>
      </x:c>
      <x:c r="K29" s="18">
        <x:f>F29*0.2</x:f>
        <x:v>4760</x:v>
      </x:c>
      <x:c r="L29" s="26"/>
      <x:c r="M29" s="7"/>
      <x:c r="N29" s="7"/>
      <x:c r="O29" s="7"/>
      <x:c r="P29" s="7"/>
      <x:c r="Q29" s="7"/>
      <x:c r="R29" s="7"/>
      <x:c r="S29" s="7"/>
      <x:c r="T29" s="7"/>
      <x:c r="U29" s="7"/>
      <x:c r="V29" s="7"/>
      <x:c r="W29" s="7"/>
      <x:c r="X29" s="7"/>
      <x:c r="Y29" s="7"/>
      <x:c r="Z29" s="7"/>
      <x:c r="AA29" s="7"/>
      <x:c r="AB29" s="7"/>
      <x:c r="AC29" s="7"/>
      <x:c r="AD29" s="7"/>
      <x:c r="AE29" s="7"/>
      <x:c r="AF29" s="7"/>
      <x:c r="AG29" s="7"/>
      <x:c r="AH29" s="7"/>
      <x:c r="AI29" s="7"/>
      <x:c r="AJ29" s="7"/>
      <x:c r="AK29" s="7"/>
      <x:c r="AL29" s="7"/>
      <x:c r="AM29" s="7"/>
      <x:c r="AN29" s="7"/>
      <x:c r="AO29" s="7"/>
      <x:c r="AP29" s="7"/>
      <x:c r="AQ29" s="7"/>
      <x:c r="AR29" s="7"/>
      <x:c r="AS29" s="7"/>
      <x:c r="AT29" s="7"/>
      <x:c r="AU29" s="7"/>
      <x:c r="AV29" s="7"/>
      <x:c r="AW29" s="7"/>
      <x:c r="AX29" s="7"/>
      <x:c r="AY29" s="7"/>
      <x:c r="AZ29" s="7"/>
      <x:c r="BA29" s="7"/>
      <x:c r="BB29" s="7"/>
      <x:c r="BC29" s="7"/>
      <x:c r="BD29" s="7"/>
      <x:c r="BE29" s="7"/>
      <x:c r="BF29" s="7"/>
      <x:c r="BG29" s="7"/>
      <x:c r="BH29" s="7"/>
      <x:c r="BI29" s="7"/>
      <x:c r="BJ29" s="7"/>
      <x:c r="BK29" s="7"/>
      <x:c r="BL29" s="7"/>
      <x:c r="BM29" s="7"/>
      <x:c r="BN29" s="7"/>
      <x:c r="BO29" s="7"/>
      <x:c r="BP29" s="7"/>
      <x:c r="BQ29" s="7"/>
      <x:c r="BR29" s="7"/>
      <x:c r="BS29" s="7"/>
      <x:c r="BT29" s="7"/>
      <x:c r="BU29" s="7"/>
      <x:c r="BV29" s="7"/>
      <x:c r="BW29" s="7"/>
      <x:c r="BX29" s="7"/>
      <x:c r="BY29" s="7"/>
      <x:c r="BZ29" s="7"/>
      <x:c r="CA29" s="7"/>
      <x:c r="CB29" s="7"/>
      <x:c r="CC29" s="7"/>
      <x:c r="CD29" s="7"/>
      <x:c r="CE29" s="7"/>
      <x:c r="CF29" s="7"/>
      <x:c r="CG29" s="7"/>
      <x:c r="CH29" s="7"/>
      <x:c r="CI29" s="7"/>
      <x:c r="CJ29" s="7"/>
      <x:c r="CK29" s="7"/>
      <x:c r="CL29" s="7"/>
      <x:c r="CM29" s="7"/>
      <x:c r="CN29" s="7"/>
      <x:c r="CO29" s="7"/>
      <x:c r="CP29" s="7"/>
      <x:c r="CQ29" s="7"/>
      <x:c r="CR29" s="7"/>
      <x:c r="CS29" s="7"/>
      <x:c r="CT29" s="7"/>
      <x:c r="CU29" s="7"/>
      <x:c r="CV29" s="7"/>
      <x:c r="CW29" s="7"/>
      <x:c r="CX29" s="7"/>
      <x:c r="CY29" s="7"/>
      <x:c r="CZ29" s="7"/>
      <x:c r="DA29" s="7"/>
      <x:c r="DB29" s="7"/>
      <x:c r="DC29" s="7"/>
      <x:c r="DD29" s="7"/>
      <x:c r="DE29" s="7"/>
      <x:c r="DF29" s="7"/>
      <x:c r="DG29" s="7"/>
      <x:c r="DH29" s="7"/>
      <x:c r="DI29" s="7"/>
      <x:c r="DJ29" s="7"/>
      <x:c r="DK29" s="7"/>
      <x:c r="DL29" s="7"/>
      <x:c r="DM29" s="7"/>
      <x:c r="DN29" s="7"/>
      <x:c r="DO29" s="7"/>
      <x:c r="DP29" s="7"/>
      <x:c r="DQ29" s="7"/>
      <x:c r="DR29" s="7"/>
      <x:c r="DS29" s="7"/>
      <x:c r="DT29" s="7"/>
      <x:c r="DU29" s="7"/>
      <x:c r="DV29" s="7"/>
      <x:c r="DW29" s="7"/>
      <x:c r="DX29" s="7"/>
      <x:c r="DY29" s="7"/>
      <x:c r="DZ29" s="7"/>
      <x:c r="EA29" s="7"/>
      <x:c r="EB29" s="7"/>
      <x:c r="EC29" s="7"/>
      <x:c r="ED29" s="7"/>
      <x:c r="EE29" s="7"/>
      <x:c r="EF29" s="7"/>
      <x:c r="EG29" s="7"/>
      <x:c r="EH29" s="7"/>
      <x:c r="EI29" s="7"/>
      <x:c r="EJ29" s="7"/>
      <x:c r="EK29" s="7"/>
      <x:c r="EL29" s="7"/>
      <x:c r="EM29" s="7"/>
      <x:c r="EN29" s="7"/>
      <x:c r="EO29" s="7"/>
      <x:c r="EP29" s="7"/>
      <x:c r="EQ29" s="7"/>
      <x:c r="ER29" s="7"/>
      <x:c r="ES29" s="7"/>
      <x:c r="ET29" s="7"/>
      <x:c r="EU29" s="7"/>
      <x:c r="EV29" s="7"/>
      <x:c r="EW29" s="7"/>
      <x:c r="EX29" s="7"/>
      <x:c r="EY29" s="7"/>
      <x:c r="EZ29" s="7"/>
      <x:c r="FA29" s="7"/>
      <x:c r="FB29" s="7"/>
      <x:c r="FC29" s="7"/>
      <x:c r="FD29" s="7"/>
      <x:c r="FE29" s="7"/>
      <x:c r="FF29" s="7"/>
      <x:c r="FG29" s="7"/>
      <x:c r="FH29" s="7"/>
      <x:c r="FI29" s="7"/>
      <x:c r="FJ29" s="7"/>
      <x:c r="FK29" s="7"/>
      <x:c r="FL29" s="7"/>
      <x:c r="FM29" s="7"/>
      <x:c r="FN29" s="7"/>
      <x:c r="FO29" s="7"/>
      <x:c r="FP29" s="7"/>
      <x:c r="FQ29" s="7"/>
      <x:c r="FR29" s="7"/>
      <x:c r="FS29" s="7"/>
      <x:c r="FT29" s="7"/>
      <x:c r="FU29" s="7"/>
      <x:c r="FV29" s="7"/>
      <x:c r="FW29" s="7"/>
      <x:c r="FX29" s="7"/>
      <x:c r="FY29" s="7"/>
      <x:c r="FZ29" s="7"/>
      <x:c r="GA29" s="7"/>
      <x:c r="GB29" s="7"/>
      <x:c r="GC29" s="7"/>
      <x:c r="GD29" s="7"/>
      <x:c r="GE29" s="7"/>
      <x:c r="GF29" s="7"/>
      <x:c r="GG29" s="7"/>
      <x:c r="GH29" s="7"/>
      <x:c r="GI29" s="7"/>
      <x:c r="GJ29" s="7"/>
      <x:c r="GK29" s="7"/>
      <x:c r="GL29" s="7"/>
      <x:c r="GM29" s="7"/>
      <x:c r="GN29" s="7"/>
      <x:c r="GO29" s="7"/>
      <x:c r="GP29" s="7"/>
      <x:c r="GQ29" s="7"/>
      <x:c r="GR29" s="7"/>
      <x:c r="GS29" s="7"/>
      <x:c r="GT29" s="7"/>
      <x:c r="GU29" s="7"/>
      <x:c r="GV29" s="7"/>
      <x:c r="GW29" s="7"/>
      <x:c r="GX29" s="7"/>
      <x:c r="GY29" s="7"/>
      <x:c r="GZ29" s="7"/>
      <x:c r="HA29" s="7"/>
      <x:c r="HB29" s="7"/>
      <x:c r="HC29" s="7"/>
      <x:c r="HD29" s="7"/>
      <x:c r="HE29" s="7"/>
      <x:c r="HF29" s="7"/>
      <x:c r="HG29" s="7"/>
      <x:c r="HH29" s="7"/>
      <x:c r="HI29" s="7"/>
      <x:c r="HJ29" s="7"/>
      <x:c r="HK29" s="7"/>
      <x:c r="HL29" s="7"/>
      <x:c r="HM29" s="7"/>
    </x:row>
    <x:row r="30" spans="1:221" s="10" customFormat="1" ht="19.25">
      <x:c r="A30" s="24">
        <x:v>25</x:v>
      </x:c>
      <x:c r="B30" s="24" t="s">
        <x:v>58</x:v>
      </x:c>
      <x:c r="C30" s="25" t="s">
        <x:v>35</x:v>
      </x:c>
      <x:c r="D30" s="35" t="s">
        <x:v>49</x:v>
      </x:c>
      <x:c r="E30" s="33">
        <x:f>SUM(G30:I30)</x:f>
        <x:v>21975</x:v>
      </x:c>
      <x:c r="F30" s="38">
        <x:v>43950</x:v>
      </x:c>
      <x:c r="G30" s="17">
        <x:f>F30*0.2</x:f>
        <x:v>8790</x:v>
      </x:c>
      <x:c r="H30" s="17">
        <x:f>F30*0.03</x:f>
        <x:v>1318.5</x:v>
      </x:c>
      <x:c r="I30" s="17">
        <x:f>F30*0.27</x:f>
        <x:v>11866.5</x:v>
      </x:c>
      <x:c r="J30" s="18">
        <x:f>F30*0.3</x:f>
        <x:v>13185</x:v>
      </x:c>
      <x:c r="K30" s="18">
        <x:f>F30*0.2</x:f>
        <x:v>8790</x:v>
      </x:c>
      <x:c r="L30" s="26"/>
      <x:c r="M30" s="7"/>
      <x:c r="N30" s="7"/>
      <x:c r="O30" s="7"/>
      <x:c r="P30" s="7"/>
      <x:c r="Q30" s="7"/>
      <x:c r="R30" s="7"/>
      <x:c r="S30" s="7"/>
      <x:c r="T30" s="7"/>
      <x:c r="U30" s="7"/>
      <x:c r="V30" s="7"/>
      <x:c r="W30" s="7"/>
      <x:c r="X30" s="7"/>
      <x:c r="Y30" s="7"/>
      <x:c r="Z30" s="7"/>
      <x:c r="AA30" s="7"/>
      <x:c r="AB30" s="7"/>
      <x:c r="AC30" s="7"/>
      <x:c r="AD30" s="7"/>
      <x:c r="AE30" s="7"/>
      <x:c r="AF30" s="7"/>
      <x:c r="AG30" s="7"/>
      <x:c r="AH30" s="7"/>
      <x:c r="AI30" s="7"/>
      <x:c r="AJ30" s="7"/>
      <x:c r="AK30" s="7"/>
      <x:c r="AL30" s="7"/>
      <x:c r="AM30" s="7"/>
      <x:c r="AN30" s="7"/>
      <x:c r="AO30" s="7"/>
      <x:c r="AP30" s="7"/>
      <x:c r="AQ30" s="7"/>
      <x:c r="AR30" s="7"/>
      <x:c r="AS30" s="7"/>
      <x:c r="AT30" s="7"/>
      <x:c r="AU30" s="7"/>
      <x:c r="AV30" s="7"/>
      <x:c r="AW30" s="7"/>
      <x:c r="AX30" s="7"/>
      <x:c r="AY30" s="7"/>
      <x:c r="AZ30" s="7"/>
      <x:c r="BA30" s="7"/>
      <x:c r="BB30" s="7"/>
      <x:c r="BC30" s="7"/>
      <x:c r="BD30" s="7"/>
      <x:c r="BE30" s="7"/>
      <x:c r="BF30" s="7"/>
      <x:c r="BG30" s="7"/>
      <x:c r="BH30" s="7"/>
      <x:c r="BI30" s="7"/>
      <x:c r="BJ30" s="7"/>
      <x:c r="BK30" s="7"/>
      <x:c r="BL30" s="7"/>
      <x:c r="BM30" s="7"/>
      <x:c r="BN30" s="7"/>
      <x:c r="BO30" s="7"/>
      <x:c r="BP30" s="7"/>
      <x:c r="BQ30" s="7"/>
      <x:c r="BR30" s="7"/>
      <x:c r="BS30" s="7"/>
      <x:c r="BT30" s="7"/>
      <x:c r="BU30" s="7"/>
      <x:c r="BV30" s="7"/>
      <x:c r="BW30" s="7"/>
      <x:c r="BX30" s="7"/>
      <x:c r="BY30" s="7"/>
      <x:c r="BZ30" s="7"/>
      <x:c r="CA30" s="7"/>
      <x:c r="CB30" s="7"/>
      <x:c r="CC30" s="7"/>
      <x:c r="CD30" s="7"/>
      <x:c r="CE30" s="7"/>
      <x:c r="CF30" s="7"/>
      <x:c r="CG30" s="7"/>
      <x:c r="CH30" s="7"/>
      <x:c r="CI30" s="7"/>
      <x:c r="CJ30" s="7"/>
      <x:c r="CK30" s="7"/>
      <x:c r="CL30" s="7"/>
      <x:c r="CM30" s="7"/>
      <x:c r="CN30" s="7"/>
      <x:c r="CO30" s="7"/>
      <x:c r="CP30" s="7"/>
      <x:c r="CQ30" s="7"/>
      <x:c r="CR30" s="7"/>
      <x:c r="CS30" s="7"/>
      <x:c r="CT30" s="7"/>
      <x:c r="CU30" s="7"/>
      <x:c r="CV30" s="7"/>
      <x:c r="CW30" s="7"/>
      <x:c r="CX30" s="7"/>
      <x:c r="CY30" s="7"/>
      <x:c r="CZ30" s="7"/>
      <x:c r="DA30" s="7"/>
      <x:c r="DB30" s="7"/>
      <x:c r="DC30" s="7"/>
      <x:c r="DD30" s="7"/>
      <x:c r="DE30" s="7"/>
      <x:c r="DF30" s="7"/>
      <x:c r="DG30" s="7"/>
      <x:c r="DH30" s="7"/>
      <x:c r="DI30" s="7"/>
      <x:c r="DJ30" s="7"/>
      <x:c r="DK30" s="7"/>
      <x:c r="DL30" s="7"/>
      <x:c r="DM30" s="7"/>
      <x:c r="DN30" s="7"/>
      <x:c r="DO30" s="7"/>
      <x:c r="DP30" s="7"/>
      <x:c r="DQ30" s="7"/>
      <x:c r="DR30" s="7"/>
      <x:c r="DS30" s="7"/>
      <x:c r="DT30" s="7"/>
      <x:c r="DU30" s="7"/>
      <x:c r="DV30" s="7"/>
      <x:c r="DW30" s="7"/>
      <x:c r="DX30" s="7"/>
      <x:c r="DY30" s="7"/>
      <x:c r="DZ30" s="7"/>
      <x:c r="EA30" s="7"/>
      <x:c r="EB30" s="7"/>
      <x:c r="EC30" s="7"/>
      <x:c r="ED30" s="7"/>
      <x:c r="EE30" s="7"/>
      <x:c r="EF30" s="7"/>
      <x:c r="EG30" s="7"/>
      <x:c r="EH30" s="7"/>
      <x:c r="EI30" s="7"/>
      <x:c r="EJ30" s="7"/>
      <x:c r="EK30" s="7"/>
      <x:c r="EL30" s="7"/>
      <x:c r="EM30" s="7"/>
      <x:c r="EN30" s="7"/>
      <x:c r="EO30" s="7"/>
      <x:c r="EP30" s="7"/>
      <x:c r="EQ30" s="7"/>
      <x:c r="ER30" s="7"/>
      <x:c r="ES30" s="7"/>
      <x:c r="ET30" s="7"/>
      <x:c r="EU30" s="7"/>
      <x:c r="EV30" s="7"/>
      <x:c r="EW30" s="7"/>
      <x:c r="EX30" s="7"/>
      <x:c r="EY30" s="7"/>
      <x:c r="EZ30" s="7"/>
      <x:c r="FA30" s="7"/>
      <x:c r="FB30" s="7"/>
      <x:c r="FC30" s="7"/>
      <x:c r="FD30" s="7"/>
      <x:c r="FE30" s="7"/>
      <x:c r="FF30" s="7"/>
      <x:c r="FG30" s="7"/>
      <x:c r="FH30" s="7"/>
      <x:c r="FI30" s="7"/>
      <x:c r="FJ30" s="7"/>
      <x:c r="FK30" s="7"/>
      <x:c r="FL30" s="7"/>
      <x:c r="FM30" s="7"/>
      <x:c r="FN30" s="7"/>
      <x:c r="FO30" s="7"/>
      <x:c r="FP30" s="7"/>
      <x:c r="FQ30" s="7"/>
      <x:c r="FR30" s="7"/>
      <x:c r="FS30" s="7"/>
      <x:c r="FT30" s="7"/>
      <x:c r="FU30" s="7"/>
      <x:c r="FV30" s="7"/>
      <x:c r="FW30" s="7"/>
      <x:c r="FX30" s="7"/>
      <x:c r="FY30" s="7"/>
      <x:c r="FZ30" s="7"/>
      <x:c r="GA30" s="7"/>
      <x:c r="GB30" s="7"/>
      <x:c r="GC30" s="7"/>
      <x:c r="GD30" s="7"/>
      <x:c r="GE30" s="7"/>
      <x:c r="GF30" s="7"/>
      <x:c r="GG30" s="7"/>
      <x:c r="GH30" s="7"/>
      <x:c r="GI30" s="7"/>
      <x:c r="GJ30" s="7"/>
      <x:c r="GK30" s="7"/>
      <x:c r="GL30" s="7"/>
      <x:c r="GM30" s="7"/>
      <x:c r="GN30" s="7"/>
      <x:c r="GO30" s="7"/>
      <x:c r="GP30" s="7"/>
      <x:c r="GQ30" s="7"/>
      <x:c r="GR30" s="7"/>
      <x:c r="GS30" s="7"/>
      <x:c r="GT30" s="7"/>
      <x:c r="GU30" s="7"/>
      <x:c r="GV30" s="7"/>
      <x:c r="GW30" s="7"/>
      <x:c r="GX30" s="7"/>
      <x:c r="GY30" s="7"/>
      <x:c r="GZ30" s="7"/>
      <x:c r="HA30" s="7"/>
      <x:c r="HB30" s="7"/>
      <x:c r="HC30" s="7"/>
      <x:c r="HD30" s="7"/>
      <x:c r="HE30" s="7"/>
      <x:c r="HF30" s="7"/>
      <x:c r="HG30" s="7"/>
      <x:c r="HH30" s="7"/>
      <x:c r="HI30" s="7"/>
      <x:c r="HJ30" s="7"/>
      <x:c r="HK30" s="7"/>
      <x:c r="HL30" s="7"/>
      <x:c r="HM30" s="7"/>
    </x:row>
    <x:row r="31" spans="1:221" s="9" customFormat="1" ht="24" customHeight="1">
      <x:c r="A31" s="24">
        <x:v>26</x:v>
      </x:c>
      <x:c r="B31" s="24" t="s">
        <x:v>59</x:v>
      </x:c>
      <x:c r="C31" s="25" t="s">
        <x:v>37</x:v>
      </x:c>
      <x:c r="D31" s="35" t="s">
        <x:v>51</x:v>
      </x:c>
      <x:c r="E31" s="33">
        <x:f>SUM(G31:I31)</x:f>
        <x:v>21170</x:v>
      </x:c>
      <x:c r="F31" s="38">
        <x:v>42340</x:v>
      </x:c>
      <x:c r="G31" s="17">
        <x:f>F31*0.2</x:f>
        <x:v>8468</x:v>
      </x:c>
      <x:c r="H31" s="17">
        <x:f>F31*0.03</x:f>
        <x:v>1270.2</x:v>
      </x:c>
      <x:c r="I31" s="17">
        <x:f>F31*0.27</x:f>
        <x:v>11431.800000000001</x:v>
      </x:c>
      <x:c r="J31" s="18">
        <x:f>F31*0.3</x:f>
        <x:v>12702</x:v>
      </x:c>
      <x:c r="K31" s="18">
        <x:f>F31*0.2</x:f>
        <x:v>8468</x:v>
      </x:c>
      <x:c r="L31" s="26"/>
      <x:c r="M31" s="7"/>
      <x:c r="N31" s="7"/>
      <x:c r="O31" s="7"/>
      <x:c r="P31" s="7"/>
      <x:c r="Q31" s="7"/>
      <x:c r="R31" s="7"/>
      <x:c r="S31" s="7"/>
      <x:c r="T31" s="7"/>
      <x:c r="U31" s="7"/>
      <x:c r="V31" s="7"/>
      <x:c r="W31" s="7"/>
      <x:c r="X31" s="7"/>
      <x:c r="Y31" s="7"/>
      <x:c r="Z31" s="7"/>
      <x:c r="AA31" s="7"/>
      <x:c r="AB31" s="7"/>
      <x:c r="AC31" s="7"/>
      <x:c r="AD31" s="7"/>
      <x:c r="AE31" s="7"/>
      <x:c r="AF31" s="7"/>
      <x:c r="AG31" s="7"/>
      <x:c r="AH31" s="7"/>
      <x:c r="AI31" s="7"/>
      <x:c r="AJ31" s="7"/>
      <x:c r="AK31" s="7"/>
      <x:c r="AL31" s="7"/>
      <x:c r="AM31" s="7"/>
      <x:c r="AN31" s="7"/>
      <x:c r="AO31" s="7"/>
      <x:c r="AP31" s="7"/>
      <x:c r="AQ31" s="7"/>
      <x:c r="AR31" s="7"/>
      <x:c r="AS31" s="7"/>
      <x:c r="AT31" s="7"/>
      <x:c r="AU31" s="7"/>
      <x:c r="AV31" s="7"/>
      <x:c r="AW31" s="7"/>
      <x:c r="AX31" s="7"/>
      <x:c r="AY31" s="7"/>
      <x:c r="AZ31" s="7"/>
      <x:c r="BA31" s="7"/>
      <x:c r="BB31" s="7"/>
      <x:c r="BC31" s="7"/>
      <x:c r="BD31" s="7"/>
      <x:c r="BE31" s="7"/>
      <x:c r="BF31" s="7"/>
      <x:c r="BG31" s="7"/>
      <x:c r="BH31" s="7"/>
      <x:c r="BI31" s="7"/>
      <x:c r="BJ31" s="7"/>
      <x:c r="BK31" s="7"/>
      <x:c r="BL31" s="7"/>
      <x:c r="BM31" s="7"/>
      <x:c r="BN31" s="7"/>
      <x:c r="BO31" s="7"/>
      <x:c r="BP31" s="7"/>
      <x:c r="BQ31" s="7"/>
      <x:c r="BR31" s="7"/>
      <x:c r="BS31" s="7"/>
      <x:c r="BT31" s="7"/>
      <x:c r="BU31" s="7"/>
      <x:c r="BV31" s="7"/>
      <x:c r="BW31" s="7"/>
      <x:c r="BX31" s="7"/>
      <x:c r="BY31" s="7"/>
      <x:c r="BZ31" s="7"/>
      <x:c r="CA31" s="7"/>
      <x:c r="CB31" s="7"/>
      <x:c r="CC31" s="7"/>
      <x:c r="CD31" s="7"/>
      <x:c r="CE31" s="7"/>
      <x:c r="CF31" s="7"/>
      <x:c r="CG31" s="7"/>
      <x:c r="CH31" s="7"/>
      <x:c r="CI31" s="7"/>
      <x:c r="CJ31" s="7"/>
      <x:c r="CK31" s="7"/>
      <x:c r="CL31" s="7"/>
      <x:c r="CM31" s="7"/>
      <x:c r="CN31" s="7"/>
      <x:c r="CO31" s="7"/>
      <x:c r="CP31" s="7"/>
      <x:c r="CQ31" s="7"/>
      <x:c r="CR31" s="7"/>
      <x:c r="CS31" s="7"/>
      <x:c r="CT31" s="7"/>
      <x:c r="CU31" s="7"/>
      <x:c r="CV31" s="7"/>
      <x:c r="CW31" s="7"/>
      <x:c r="CX31" s="7"/>
      <x:c r="CY31" s="7"/>
      <x:c r="CZ31" s="7"/>
      <x:c r="DA31" s="7"/>
      <x:c r="DB31" s="7"/>
      <x:c r="DC31" s="7"/>
      <x:c r="DD31" s="7"/>
      <x:c r="DE31" s="7"/>
      <x:c r="DF31" s="7"/>
      <x:c r="DG31" s="7"/>
      <x:c r="DH31" s="7"/>
      <x:c r="DI31" s="7"/>
      <x:c r="DJ31" s="7"/>
      <x:c r="DK31" s="7"/>
      <x:c r="DL31" s="7"/>
      <x:c r="DM31" s="7"/>
      <x:c r="DN31" s="7"/>
      <x:c r="DO31" s="7"/>
      <x:c r="DP31" s="7"/>
      <x:c r="DQ31" s="7"/>
      <x:c r="DR31" s="7"/>
      <x:c r="DS31" s="7"/>
      <x:c r="DT31" s="7"/>
      <x:c r="DU31" s="7"/>
      <x:c r="DV31" s="7"/>
      <x:c r="DW31" s="7"/>
      <x:c r="DX31" s="7"/>
      <x:c r="DY31" s="7"/>
      <x:c r="DZ31" s="7"/>
      <x:c r="EA31" s="7"/>
      <x:c r="EB31" s="7"/>
      <x:c r="EC31" s="7"/>
      <x:c r="ED31" s="7"/>
      <x:c r="EE31" s="7"/>
      <x:c r="EF31" s="7"/>
      <x:c r="EG31" s="7"/>
      <x:c r="EH31" s="7"/>
      <x:c r="EI31" s="7"/>
      <x:c r="EJ31" s="7"/>
      <x:c r="EK31" s="7"/>
      <x:c r="EL31" s="7"/>
      <x:c r="EM31" s="7"/>
      <x:c r="EN31" s="7"/>
      <x:c r="EO31" s="7"/>
      <x:c r="EP31" s="7"/>
      <x:c r="EQ31" s="7"/>
      <x:c r="ER31" s="7"/>
      <x:c r="ES31" s="7"/>
      <x:c r="ET31" s="7"/>
      <x:c r="EU31" s="7"/>
      <x:c r="EV31" s="7"/>
      <x:c r="EW31" s="7"/>
      <x:c r="EX31" s="7"/>
      <x:c r="EY31" s="7"/>
      <x:c r="EZ31" s="7"/>
      <x:c r="FA31" s="7"/>
      <x:c r="FB31" s="7"/>
      <x:c r="FC31" s="7"/>
      <x:c r="FD31" s="7"/>
      <x:c r="FE31" s="7"/>
      <x:c r="FF31" s="7"/>
      <x:c r="FG31" s="7"/>
      <x:c r="FH31" s="7"/>
      <x:c r="FI31" s="7"/>
      <x:c r="FJ31" s="7"/>
      <x:c r="FK31" s="7"/>
      <x:c r="FL31" s="7"/>
      <x:c r="FM31" s="7"/>
      <x:c r="FN31" s="7"/>
      <x:c r="FO31" s="7"/>
      <x:c r="FP31" s="7"/>
      <x:c r="FQ31" s="7"/>
      <x:c r="FR31" s="7"/>
      <x:c r="FS31" s="7"/>
      <x:c r="FT31" s="7"/>
      <x:c r="FU31" s="7"/>
      <x:c r="FV31" s="7"/>
      <x:c r="FW31" s="7"/>
      <x:c r="FX31" s="7"/>
      <x:c r="FY31" s="7"/>
      <x:c r="FZ31" s="7"/>
      <x:c r="GA31" s="7"/>
      <x:c r="GB31" s="7"/>
      <x:c r="GC31" s="7"/>
      <x:c r="GD31" s="7"/>
      <x:c r="GE31" s="7"/>
      <x:c r="GF31" s="7"/>
      <x:c r="GG31" s="7"/>
      <x:c r="GH31" s="7"/>
      <x:c r="GI31" s="7"/>
      <x:c r="GJ31" s="7"/>
      <x:c r="GK31" s="7"/>
      <x:c r="GL31" s="7"/>
      <x:c r="GM31" s="7"/>
      <x:c r="GN31" s="7"/>
      <x:c r="GO31" s="7"/>
      <x:c r="GP31" s="7"/>
      <x:c r="GQ31" s="7"/>
      <x:c r="GR31" s="7"/>
      <x:c r="GS31" s="7"/>
      <x:c r="GT31" s="7"/>
      <x:c r="GU31" s="7"/>
      <x:c r="GV31" s="7"/>
      <x:c r="GW31" s="7"/>
      <x:c r="GX31" s="7"/>
      <x:c r="GY31" s="7"/>
      <x:c r="GZ31" s="7"/>
      <x:c r="HA31" s="7"/>
      <x:c r="HB31" s="7"/>
      <x:c r="HC31" s="7"/>
      <x:c r="HD31" s="7"/>
      <x:c r="HE31" s="7"/>
      <x:c r="HF31" s="7"/>
      <x:c r="HG31" s="7"/>
      <x:c r="HH31" s="7"/>
      <x:c r="HI31" s="7"/>
      <x:c r="HJ31" s="7"/>
      <x:c r="HK31" s="7"/>
      <x:c r="HL31" s="7"/>
      <x:c r="HM31" s="7"/>
    </x:row>
    <x:row r="32" spans="1:221" s="3" customFormat="1" ht="24" customHeight="1">
      <x:c r="A32" s="24">
        <x:v>27</x:v>
      </x:c>
      <x:c r="B32" s="24" t="s">
        <x:v>60</x:v>
      </x:c>
      <x:c r="C32" s="25" t="s">
        <x:v>35</x:v>
      </x:c>
      <x:c r="D32" s="35" t="s">
        <x:v>46</x:v>
      </x:c>
      <x:c r="E32" s="39">
        <x:f>SUM(G32:I32)</x:f>
        <x:v>26961</x:v>
      </x:c>
      <x:c r="F32" s="36">
        <x:v>53922</x:v>
      </x:c>
      <x:c r="G32" s="17">
        <x:f>F32*0.2</x:f>
        <x:v>10784.400000000001</x:v>
      </x:c>
      <x:c r="H32" s="17">
        <x:f>F32*0.03</x:f>
        <x:v>1617.6599999999999</x:v>
      </x:c>
      <x:c r="I32" s="17">
        <x:f>F32*0.27</x:f>
        <x:v>14558.940000000001</x:v>
      </x:c>
      <x:c r="J32" s="18">
        <x:f>F32*0.3</x:f>
        <x:v>16176.599999999999</x:v>
      </x:c>
      <x:c r="K32" s="18">
        <x:f>F32*0.2</x:f>
        <x:v>10784.400000000001</x:v>
      </x:c>
      <x:c r="L32" s="40" t="s">
        <x:v>43</x:v>
      </x:c>
      <x:c r="M32" s="11"/>
      <x:c r="N32" s="11"/>
      <x:c r="O32" s="11"/>
      <x:c r="P32" s="11"/>
      <x:c r="Q32" s="11"/>
      <x:c r="R32" s="11"/>
      <x:c r="S32" s="11"/>
      <x:c r="T32" s="11"/>
      <x:c r="U32" s="11"/>
      <x:c r="V32" s="11"/>
      <x:c r="W32" s="11"/>
      <x:c r="X32" s="11"/>
      <x:c r="Y32" s="11"/>
      <x:c r="Z32" s="11"/>
      <x:c r="AA32" s="11"/>
      <x:c r="AB32" s="11"/>
      <x:c r="AC32" s="11"/>
      <x:c r="AD32" s="11"/>
      <x:c r="AE32" s="11"/>
      <x:c r="AF32" s="11"/>
      <x:c r="AG32" s="11"/>
      <x:c r="AH32" s="11"/>
      <x:c r="AI32" s="11"/>
      <x:c r="AJ32" s="11"/>
      <x:c r="AK32" s="11"/>
      <x:c r="AL32" s="11"/>
      <x:c r="AM32" s="11"/>
      <x:c r="AN32" s="11"/>
      <x:c r="AO32" s="11"/>
      <x:c r="AP32" s="11"/>
      <x:c r="AQ32" s="11"/>
      <x:c r="AR32" s="11"/>
      <x:c r="AS32" s="11"/>
      <x:c r="AT32" s="11"/>
      <x:c r="AU32" s="11"/>
      <x:c r="AV32" s="11"/>
      <x:c r="AW32" s="11"/>
      <x:c r="AX32" s="11"/>
      <x:c r="AY32" s="11"/>
      <x:c r="AZ32" s="11"/>
      <x:c r="BA32" s="11"/>
      <x:c r="BB32" s="11"/>
      <x:c r="BC32" s="11"/>
      <x:c r="BD32" s="11"/>
      <x:c r="BE32" s="11"/>
      <x:c r="BF32" s="11"/>
      <x:c r="BG32" s="11"/>
      <x:c r="BH32" s="11"/>
      <x:c r="BI32" s="11"/>
      <x:c r="BJ32" s="11"/>
      <x:c r="BK32" s="11"/>
      <x:c r="BL32" s="11"/>
      <x:c r="BM32" s="11"/>
      <x:c r="BN32" s="11"/>
      <x:c r="BO32" s="11"/>
      <x:c r="BP32" s="11"/>
      <x:c r="BQ32" s="11"/>
      <x:c r="BR32" s="11"/>
      <x:c r="BS32" s="11"/>
      <x:c r="BT32" s="11"/>
      <x:c r="BU32" s="11"/>
      <x:c r="BV32" s="11"/>
      <x:c r="BW32" s="11"/>
      <x:c r="BX32" s="11"/>
      <x:c r="BY32" s="11"/>
      <x:c r="BZ32" s="11"/>
      <x:c r="CA32" s="11"/>
      <x:c r="CB32" s="11"/>
      <x:c r="CC32" s="11"/>
      <x:c r="CD32" s="11"/>
      <x:c r="CE32" s="11"/>
      <x:c r="CF32" s="11"/>
      <x:c r="CG32" s="11"/>
      <x:c r="CH32" s="11"/>
      <x:c r="CI32" s="11"/>
      <x:c r="CJ32" s="11"/>
      <x:c r="CK32" s="11"/>
      <x:c r="CL32" s="11"/>
      <x:c r="CM32" s="11"/>
      <x:c r="CN32" s="11"/>
      <x:c r="CO32" s="11"/>
      <x:c r="CP32" s="11"/>
      <x:c r="CQ32" s="11"/>
      <x:c r="CR32" s="11"/>
      <x:c r="CS32" s="11"/>
      <x:c r="CT32" s="11"/>
      <x:c r="CU32" s="11"/>
      <x:c r="CV32" s="11"/>
      <x:c r="CW32" s="11"/>
      <x:c r="CX32" s="11"/>
      <x:c r="CY32" s="11"/>
      <x:c r="CZ32" s="11"/>
      <x:c r="DA32" s="11"/>
      <x:c r="DB32" s="11"/>
      <x:c r="DC32" s="11"/>
      <x:c r="DD32" s="11"/>
      <x:c r="DE32" s="11"/>
      <x:c r="DF32" s="11"/>
      <x:c r="DG32" s="11"/>
      <x:c r="DH32" s="11"/>
      <x:c r="DI32" s="11"/>
      <x:c r="DJ32" s="11"/>
      <x:c r="DK32" s="11"/>
      <x:c r="DL32" s="11"/>
      <x:c r="DM32" s="11"/>
      <x:c r="DN32" s="11"/>
      <x:c r="DO32" s="11"/>
      <x:c r="DP32" s="11"/>
      <x:c r="DQ32" s="11"/>
      <x:c r="DR32" s="11"/>
      <x:c r="DS32" s="11"/>
      <x:c r="DT32" s="11"/>
      <x:c r="DU32" s="11"/>
      <x:c r="DV32" s="11"/>
      <x:c r="DW32" s="11"/>
      <x:c r="DX32" s="11"/>
      <x:c r="DY32" s="11"/>
      <x:c r="DZ32" s="11"/>
      <x:c r="EA32" s="11"/>
      <x:c r="EB32" s="11"/>
      <x:c r="EC32" s="11"/>
      <x:c r="ED32" s="11"/>
      <x:c r="EE32" s="11"/>
      <x:c r="EF32" s="11"/>
      <x:c r="EG32" s="11"/>
      <x:c r="EH32" s="11"/>
      <x:c r="EI32" s="11"/>
      <x:c r="EJ32" s="11"/>
      <x:c r="EK32" s="11"/>
      <x:c r="EL32" s="11"/>
      <x:c r="EM32" s="11"/>
      <x:c r="EN32" s="11"/>
      <x:c r="EO32" s="11"/>
      <x:c r="EP32" s="11"/>
      <x:c r="EQ32" s="11"/>
      <x:c r="ER32" s="11"/>
      <x:c r="ES32" s="11"/>
      <x:c r="ET32" s="11"/>
      <x:c r="EU32" s="11"/>
      <x:c r="EV32" s="11"/>
      <x:c r="EW32" s="11"/>
      <x:c r="EX32" s="11"/>
      <x:c r="EY32" s="11"/>
      <x:c r="EZ32" s="11"/>
      <x:c r="FA32" s="11"/>
      <x:c r="FB32" s="11"/>
      <x:c r="FC32" s="11"/>
      <x:c r="FD32" s="11"/>
      <x:c r="FE32" s="11"/>
      <x:c r="FF32" s="11"/>
      <x:c r="FG32" s="11"/>
      <x:c r="FH32" s="11"/>
      <x:c r="FI32" s="11"/>
      <x:c r="FJ32" s="11"/>
      <x:c r="FK32" s="11"/>
      <x:c r="FL32" s="11"/>
      <x:c r="FM32" s="11"/>
      <x:c r="FN32" s="11"/>
      <x:c r="FO32" s="11"/>
      <x:c r="FP32" s="11"/>
      <x:c r="FQ32" s="11"/>
      <x:c r="FR32" s="11"/>
      <x:c r="FS32" s="11"/>
      <x:c r="FT32" s="11"/>
      <x:c r="FU32" s="11"/>
      <x:c r="FV32" s="11"/>
      <x:c r="FW32" s="11"/>
      <x:c r="FX32" s="11"/>
      <x:c r="FY32" s="11"/>
      <x:c r="FZ32" s="11"/>
      <x:c r="GA32" s="11"/>
      <x:c r="GB32" s="11"/>
      <x:c r="GC32" s="11"/>
      <x:c r="GD32" s="11"/>
      <x:c r="GE32" s="11"/>
      <x:c r="GF32" s="11"/>
      <x:c r="GG32" s="11"/>
      <x:c r="GH32" s="11"/>
      <x:c r="GI32" s="11"/>
      <x:c r="GJ32" s="11"/>
      <x:c r="GK32" s="11"/>
      <x:c r="GL32" s="11"/>
      <x:c r="GM32" s="11"/>
      <x:c r="GN32" s="11"/>
      <x:c r="GO32" s="11"/>
      <x:c r="GP32" s="11"/>
      <x:c r="GQ32" s="11"/>
      <x:c r="GR32" s="11"/>
      <x:c r="GS32" s="11"/>
      <x:c r="GT32" s="11"/>
      <x:c r="GU32" s="11"/>
      <x:c r="GV32" s="11"/>
      <x:c r="GW32" s="11"/>
      <x:c r="GX32" s="11"/>
      <x:c r="GY32" s="11"/>
      <x:c r="GZ32" s="11"/>
      <x:c r="HA32" s="11"/>
      <x:c r="HB32" s="11"/>
      <x:c r="HC32" s="11"/>
      <x:c r="HD32" s="11"/>
      <x:c r="HE32" s="11"/>
      <x:c r="HF32" s="11"/>
      <x:c r="HG32" s="11"/>
      <x:c r="HH32" s="11"/>
      <x:c r="HI32" s="11"/>
      <x:c r="HJ32" s="11"/>
      <x:c r="HK32" s="11"/>
      <x:c r="HL32" s="11"/>
      <x:c r="HM32" s="11"/>
    </x:row>
    <x:row r="33" spans="1:13">
      <x:c r="A33"/>
      <x:c r="B33"/>
      <x:c r="D33"/>
      <x:c r="E33"/>
      <x:c r="F33"/>
      <x:c r="G33"/>
      <x:c r="H33"/>
      <x:c r="I33"/>
      <x:c r="J33"/>
      <x:c r="K33"/>
      <x:c r="L33"/>
      <x:c r="M33"/>
    </x:row>
    <x:row r="34" spans="1:3" ht="19.25">
      <x:c r="A34" s="16"/>
      <x:c r="C34" s="16" t="s">
        <x:v>64</x:v>
      </x:c>
    </x:row>
  </x:sheetData>
  <x:mergeCells count="8">
    <x:mergeCell ref="E3:E4"/>
    <x:mergeCell ref="L3:L4"/>
    <x:mergeCell ref="A3:A4"/>
    <x:mergeCell ref="C3:C4"/>
    <x:mergeCell ref="D3:D4"/>
    <x:mergeCell ref="F3:K3"/>
    <x:mergeCell ref="B3:B4"/>
    <x:mergeCell ref="A1:K1"/>
  </x:mergeCells>
  <x:pageMargins left="0.30000001192092896" right="0.2800000011920929" top="0.50986111164093018" bottom="0.43000000715255737" header="0.31486111879348755" footer="0.31486111879348755"/>
  <x:pageSetup paperSize="9" scale="67" firstPageNumber="1" fitToWidth="1" fitToHeight="1" orientation="landscape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시설원예현대화(일반)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5</cp:revision>
  <cp:lastPrinted>2019-04-06T03:03:34.468</cp:lastPrinted>
  <dcterms:created xsi:type="dcterms:W3CDTF">2018-04-16T11:40:35.000</dcterms:created>
  <dcterms:modified xsi:type="dcterms:W3CDTF">2019-04-16T08:39:00.555</dcterms:modified>
</cp:coreProperties>
</file>