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8365" windowHeight="12045"/>
  </x:bookViews>
  <x:sheets>
    <x:sheet name="에니저이용효율화사업" sheetId="1" r:id="rId3"/>
  </x:sheets>
  <x:definedNames>
    <x:definedName name="_xlnm._FilterDatabase" hidden="1">#REF!</x:definedName>
    <x:definedName name="_xlnm.Print_Area" localSheetId="0">에니저이용효율화사업!$A$1:$M$40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<x:sst xmlns:r="http://schemas.openxmlformats.org/officeDocument/2006/relationships" xmlns:c="http://schemas.openxmlformats.org/drawingml/2006/chart" xmlns:x="http://schemas.openxmlformats.org/spreadsheetml/2006/main" count="85" uniqueCount="52">
  <x:si>
    <x:t>세부사업명</x:t>
  </x:si>
  <x:si>
    <x:t>도비
(3%)</x:t>
  </x:si>
  <x:si>
    <x:t>교부
결정액</x:t>
  </x:si>
  <x:si>
    <x:t>※ 원가계산서 용역비용 30만원 포함</x:t>
  </x:si>
  <x:si>
    <x:t>이*노</x:t>
  </x:si>
  <x:si>
    <x:t>이*옥</x:t>
  </x:si>
  <x:si>
    <x:t>이*호</x:t>
  </x:si>
  <x:si>
    <x:t>이*재</x:t>
  </x:si>
  <x:si>
    <x:t>임*화</x:t>
  </x:si>
  <x:si>
    <x:t>임*주</x:t>
  </x:si>
  <x:si>
    <x:t>정*연</x:t>
  </x:si>
  <x:si>
    <x:t>정*숙</x:t>
  </x:si>
  <x:si>
    <x:t>33명</x:t>
  </x:si>
  <x:si>
    <x:t>계</x:t>
  </x:si>
  <x:si>
    <x:t>연번</x:t>
  </x:si>
  <x:si>
    <x:t>사업량</x:t>
  </x:si>
  <x:si>
    <x:t>비고</x:t>
  </x:si>
  <x:si>
    <x:t>㎡</x:t>
  </x:si>
  <x:si>
    <x:t>동</x:t>
  </x:si>
  <x:si>
    <x:t>성명</x:t>
  </x:si>
  <x:si>
    <x:t>예인식수평형 다겹보온커튼(신규설치)</x:t>
  </x:si>
  <x:si>
    <x:t>외부권취식 다겹보온커튼(신규설치)</x:t>
  </x:si>
  <x:si>
    <x:t>외부권취식 다겹보온커튼(3중포함)</x:t>
  </x:si>
  <x:si>
    <x:t>이*미</x:t>
  </x:si>
  <x:si>
    <x:t>김*현</x:t>
  </x:si>
  <x:si>
    <x:t>김*열</x:t>
  </x:si>
  <x:si>
    <x:t>정*우</x:t>
  </x:si>
  <x:si>
    <x:t>정*준</x:t>
  </x:si>
  <x:si>
    <x:t>김*수</x:t>
  </x:si>
  <x:si>
    <x:t>박*현</x:t>
  </x:si>
  <x:si>
    <x:t>윤*영</x:t>
  </x:si>
  <x:si>
    <x:t>김*기</x:t>
  </x:si>
  <x:si>
    <x:t>문*성</x:t>
  </x:si>
  <x:si>
    <x:t>알루미늄스크린(신규설치)</x:t>
  </x:si>
  <x:si>
    <x:t>(단위 : ㎡, 천원)</x:t>
  </x:si>
  <x:si>
    <x:t>이*례</x:t>
  </x:si>
  <x:si>
    <x:t>이*주</x:t>
  </x:si>
  <x:si>
    <x:t>조*준</x:t>
  </x:si>
  <x:si>
    <x:t>최*원</x:t>
  </x:si>
  <x:si>
    <x:t>박*규</x:t>
  </x:si>
  <x:si>
    <x:t>방*혁</x:t>
  </x:si>
  <x:si>
    <x:t>백*이</x:t>
  </x:si>
  <x:si>
    <x:t>신*식</x:t>
  </x:si>
  <x:si>
    <x:t>심*만</x:t>
  </x:si>
  <x:si>
    <x:t>세부내역(재원별)</x:t>
  </x:si>
  <x:si>
    <x:t>자담
(20%)</x:t>
  </x:si>
  <x:si>
    <x:t>군비
(27%)</x:t>
  </x:si>
  <x:si>
    <x:t>융자
(30%)</x:t>
  </x:si>
  <x:si>
    <x:t>국비
(20%)</x:t>
  </x:si>
  <x:si>
    <x:t>예인식수평형 다겹보온커튼(기존 천정, 측면 교체)</x:t>
  </x:si>
  <x:si>
    <x:t>2019 에너지이용효율화사업 보조금교부결정내역</x:t>
  </x:si>
  <x:si>
    <x:t>외부권취식 다겹보온커튼(기존 천정,측면 교체)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</x:si>
</x:sst>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3"/>
      <x:color rgb="ff000000"/>
    </x:font>
    <x:font>
      <x:name val="굴림"/>
      <x:sz val="12"/>
      <x:color rgb="ff000000"/>
      <x:b val="1"/>
    </x:font>
    <x:font>
      <x:name val="굴림"/>
      <x:sz val="12"/>
      <x:color rgb="ff000000"/>
    </x:font>
    <x:font>
      <x:name val="맑은 고딕"/>
      <x:sz val="20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c6daf1"/>
        <x:bgColor indexed="64"/>
      </x:patternFill>
    </x:fill>
  </x:fills>
  <x:borders count="14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rgb="ff000000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ck">
        <x:color rgb="ffb51010"/>
      </x:left>
      <x:right style="thick">
        <x:color rgb="ffb51010"/>
      </x:right>
      <x:top style="thin">
        <x:color indexed="64"/>
      </x:top>
      <x:bottom style="thin">
        <x:color indexed="64"/>
      </x:bottom>
    </x:border>
    <x:border>
      <x:left style="thick">
        <x:color rgb="ffb51010"/>
      </x:left>
      <x:right style="thick">
        <x:color rgb="ffb51010"/>
      </x:right>
      <x:top style="thin">
        <x:color indexed="64"/>
      </x:top>
      <x:bottom style="thick">
        <x:color rgb="ffb51010"/>
      </x:bottom>
    </x:border>
    <x:border>
      <x:left style="thick">
        <x:color rgb="ffb51010"/>
      </x:left>
      <x:right style="thick">
        <x:color rgb="ffb51010"/>
      </x:right>
      <x:top style="thick">
        <x:color rgb="ffb51010"/>
      </x:top>
      <x:bottom>
        <x:color indexed="64"/>
      </x:bottom>
    </x:border>
    <x:border>
      <x:left style="thick">
        <x:color rgb="ffb51010"/>
      </x:left>
      <x:right style="thick">
        <x:color rgb="ffb51010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1" fontId="0" fillId="0" borderId="0">
      <x:alignment horizontal="general" vertical="center"/>
    </x:xf>
    <x:xf numFmtId="42" fontId="6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70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41" fontId="0" fillId="0" borderId="0" xfId="1" applyNumberFormat="1" applyFont="1">
      <x:alignment horizontal="general" vertical="center"/>
    </x:xf>
    <x:xf numFmtId="0" fontId="0" fillId="0" borderId="0" xfId="0" applyNumberFormat="1" applyAlignment="1">
      <x:alignment horizontal="center" vertical="center"/>
    </x:xf>
    <x:xf numFmtId="0" fontId="0" fillId="0" borderId="0" xfId="0" applyNumberFormat="1" applyAlignment="1">
      <x:alignment horizontal="left" vertical="center"/>
    </x:xf>
    <x:xf numFmtId="0" fontId="0" fillId="0" borderId="0" xfId="0" applyNumberFormat="1" applyFont="1" applyAlignment="1">
      <x:alignment horizontal="left" vertical="center"/>
    </x:xf>
    <x:xf numFmtId="0" fontId="7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7" fillId="0" borderId="0" xfId="0" applyNumberFormat="1" applyFont="1" applyAlignment="1">
      <x:alignment horizontal="general" vertical="center" wrapText="1"/>
    </x:xf>
    <x:xf numFmtId="0" fontId="7" fillId="0" borderId="0" xfId="3" applyNumberFormat="1" applyFont="1" applyAlignment="1">
      <x:alignment horizontal="center" vertical="center"/>
    </x:xf>
    <x:xf numFmtId="0" fontId="7" fillId="0" borderId="0" xfId="0" applyNumberFormat="1" applyFont="1" applyFill="1">
      <x:alignment horizontal="general" vertical="center"/>
    </x:xf>
    <x:xf numFmtId="0" fontId="7" fillId="0" borderId="0" xfId="2" applyNumberFormat="1" applyFont="1">
      <x:alignment horizontal="general" vertical="center"/>
    </x:xf>
    <x:xf numFmtId="0" fontId="7" fillId="0" borderId="0" xfId="0" applyNumberFormat="1" applyFont="1" applyFill="1">
      <x:alignment horizontal="general" vertical="center"/>
    </x:xf>
    <x:xf numFmtId="0" fontId="7" fillId="0" borderId="0" xfId="2" applyNumberFormat="1" applyFont="1" applyFill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7" fillId="0" borderId="0" xfId="2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x:xf numFmtId="0" fontId="7" fillId="0" borderId="0" xfId="0" applyNumberFormat="1" applyFont="1" applyFill="1">
      <x:alignment horizontal="general" vertical="center"/>
    </x:xf>
    <x:xf numFmtId="0" fontId="7" fillId="0" borderId="0" xfId="0" applyNumberFormat="1" applyFont="1" applyFill="1">
      <x:alignment horizontal="general" vertical="center"/>
    </x:xf>
    <x:xf numFmtId="41" fontId="8" fillId="2" borderId="1" xfId="1" applyNumberFormat="1" applyFont="1" applyFill="1" applyBorder="1" applyAlignment="1">
      <x:alignment horizontal="center" vertical="center" wrapText="1"/>
    </x:xf>
    <x:xf numFmtId="41" fontId="8" fillId="3" borderId="1" xfId="1" applyNumberFormat="1" applyFont="1" applyFill="1" applyBorder="1" applyAlignment="1">
      <x:alignment horizontal="center" vertical="center" wrapText="1"/>
    </x:xf>
    <x:xf numFmtId="41" fontId="8" fillId="2" borderId="2" xfId="1" applyNumberFormat="1" applyFont="1" applyFill="1" applyBorder="1" applyAlignment="1">
      <x:alignment horizontal="center" vertical="center"/>
    </x:xf>
    <x:xf numFmtId="41" fontId="8" fillId="2" borderId="3" xfId="1" applyNumberFormat="1" applyFont="1" applyFill="1" applyBorder="1" applyAlignment="1">
      <x:alignment horizontal="center" vertical="center" wrapText="1"/>
    </x:xf>
    <x:xf numFmtId="0" fontId="8" fillId="2" borderId="1" xfId="0" applyNumberFormat="1" applyFont="1" applyFill="1" applyBorder="1" applyAlignment="1">
      <x:alignment horizontal="center" vertical="center" wrapText="1"/>
    </x:xf>
    <x:xf numFmtId="0" fontId="7" fillId="0" borderId="0" xfId="0" applyNumberFormat="1" applyFont="1" applyAlignment="1">
      <x:alignment horizontal="right" vertical="center"/>
    </x:xf>
    <x:xf numFmtId="0" fontId="9" fillId="0" borderId="1" xfId="0" applyNumberFormat="1" applyFont="1" applyBorder="1" applyAlignment="1">
      <x:alignment horizontal="center" vertical="center"/>
    </x:xf>
    <x:xf numFmtId="0" fontId="9" fillId="0" borderId="1" xfId="0" applyNumberFormat="1" applyFont="1" applyBorder="1" applyAlignment="1">
      <x:alignment horizontal="left" vertical="center"/>
    </x:xf>
    <x:xf numFmtId="0" fontId="8" fillId="0" borderId="1" xfId="0" applyNumberFormat="1" applyFont="1" applyFill="1" applyBorder="1" applyAlignment="1">
      <x:alignment horizontal="center" vertical="center"/>
    </x:xf>
    <x:xf numFmtId="0" fontId="8" fillId="0" borderId="4" xfId="0" applyNumberFormat="1" applyFont="1" applyFill="1" applyBorder="1" applyAlignment="1">
      <x:alignment horizontal="center" vertical="center"/>
    </x:xf>
    <x:xf numFmtId="0" fontId="9" fillId="0" borderId="1" xfId="0" applyNumberFormat="1" applyFont="1" applyBorder="1" applyAlignment="1">
      <x:alignment horizontal="center" vertical="center" wrapText="1"/>
    </x:xf>
    <x:xf numFmtId="0" fontId="9" fillId="0" borderId="1" xfId="0" applyNumberFormat="1" applyFont="1" applyBorder="1" applyAlignment="1">
      <x:alignment horizontal="left" vertical="center" wrapText="1"/>
    </x:xf>
    <x:xf numFmtId="0" fontId="9" fillId="0" borderId="1" xfId="0" applyNumberFormat="1" applyFont="1" applyFill="1" applyBorder="1" applyAlignment="1">
      <x:alignment horizontal="center" vertical="center"/>
    </x:xf>
    <x:xf numFmtId="0" fontId="9" fillId="0" borderId="1" xfId="0" applyNumberFormat="1" applyFont="1" applyFill="1" applyBorder="1" applyAlignment="1">
      <x:alignment horizontal="center" vertical="center" wrapText="1"/>
    </x:xf>
    <x:xf numFmtId="41" fontId="9" fillId="0" borderId="3" xfId="0" applyNumberFormat="1" applyFont="1" applyBorder="1" applyAlignment="1">
      <x:alignment horizontal="general" vertical="center" wrapText="1"/>
    </x:xf>
    <x:xf numFmtId="41" fontId="9" fillId="0" borderId="3" xfId="0" applyNumberFormat="1" applyFont="1" applyBorder="1" applyAlignment="1">
      <x:alignment horizontal="general" vertical="center"/>
    </x:xf>
    <x:xf numFmtId="41" fontId="9" fillId="0" borderId="3" xfId="0" applyNumberFormat="1" applyFont="1" applyFill="1" applyBorder="1" applyAlignment="1">
      <x:alignment horizontal="general" vertical="center"/>
    </x:xf>
    <x:xf numFmtId="41" fontId="9" fillId="0" borderId="3" xfId="0" applyNumberFormat="1" applyFont="1" applyFill="1" applyBorder="1" applyAlignment="1">
      <x:alignment horizontal="general" vertical="center" wrapText="1"/>
    </x:xf>
    <x:xf numFmtId="41" fontId="9" fillId="0" borderId="3" xfId="1" applyNumberFormat="1" applyFont="1" applyBorder="1" applyAlignment="1">
      <x:alignment horizontal="general" vertical="center"/>
    </x:xf>
    <x:xf numFmtId="41" fontId="9" fillId="0" borderId="5" xfId="1" applyNumberFormat="1" applyFont="1" applyBorder="1">
      <x:alignment horizontal="general" vertical="center"/>
    </x:xf>
    <x:xf numFmtId="0" fontId="9" fillId="0" borderId="1" xfId="0" applyNumberFormat="1" applyFont="1" applyFill="1" applyBorder="1" applyAlignment="1" applyProtection="1">
      <x:alignment horizontal="left" vertical="center" wrapText="1" shrinkToFit="1"/>
    </x:xf>
    <x:xf numFmtId="0" fontId="9" fillId="4" borderId="1" xfId="0" applyNumberFormat="1" applyFont="1" applyFill="1" applyBorder="1" applyAlignment="1">
      <x:alignment horizontal="center" vertical="center"/>
    </x:xf>
    <x:xf numFmtId="0" fontId="9" fillId="4" borderId="1" xfId="0" applyNumberFormat="1" applyFont="1" applyFill="1" applyBorder="1" applyAlignment="1">
      <x:alignment horizontal="left" vertical="center"/>
    </x:xf>
    <x:xf numFmtId="0" fontId="9" fillId="4" borderId="1" xfId="0" applyNumberFormat="1" applyFont="1" applyFill="1" applyBorder="1" applyAlignment="1">
      <x:alignment horizontal="center" vertical="center" wrapText="1"/>
    </x:xf>
    <x:xf numFmtId="41" fontId="9" fillId="4" borderId="3" xfId="0" applyNumberFormat="1" applyFont="1" applyFill="1" applyBorder="1" applyAlignment="1">
      <x:alignment horizontal="center" vertical="center" wrapText="1"/>
    </x:xf>
    <x:xf numFmtId="41" fontId="9" fillId="4" borderId="6" xfId="0" applyNumberFormat="1" applyFont="1" applyFill="1" applyBorder="1" applyAlignment="1" applyProtection="1">
      <x:alignment horizontal="center" vertical="center" wrapText="1"/>
    </x:xf>
    <x:xf numFmtId="41" fontId="9" fillId="4" borderId="5" xfId="0" applyNumberFormat="1" applyFont="1" applyFill="1" applyBorder="1" applyAlignment="1">
      <x:alignment horizontal="center" vertical="center" wrapText="1"/>
    </x:xf>
    <x:xf numFmtId="41" fontId="9" fillId="4" borderId="1" xfId="0" applyNumberFormat="1" applyFont="1" applyFill="1" applyBorder="1" applyAlignment="1">
      <x:alignment horizontal="center" vertical="center" wrapText="1"/>
    </x:xf>
    <x:xf numFmtId="41" fontId="9" fillId="0" borderId="6" xfId="1" applyNumberFormat="1" applyFont="1" applyFill="1" applyBorder="1" applyAlignment="1" applyProtection="1">
      <x:alignment horizontal="general" vertical="center"/>
    </x:xf>
    <x:xf numFmtId="41" fontId="9" fillId="0" borderId="5" xfId="0" applyNumberFormat="1" applyFont="1" applyBorder="1">
      <x:alignment horizontal="general" vertical="center"/>
    </x:xf>
    <x:xf numFmtId="41" fontId="9" fillId="3" borderId="1" xfId="1" applyNumberFormat="1" applyFont="1" applyFill="1" applyBorder="1" applyAlignment="1">
      <x:alignment horizontal="center" vertical="center" wrapText="1"/>
    </x:xf>
    <x:xf numFmtId="41" fontId="9" fillId="0" borderId="1" xfId="1" applyNumberFormat="1" applyFont="1" applyBorder="1" applyAlignment="1">
      <x:alignment horizontal="center" vertical="center" wrapText="1"/>
    </x:xf>
    <x:xf numFmtId="0" fontId="9" fillId="0" borderId="1" xfId="0" applyNumberFormat="1" applyFont="1" applyFill="1" applyBorder="1">
      <x:alignment horizontal="general" vertical="center"/>
    </x:xf>
    <x:xf numFmtId="0" fontId="9" fillId="0" borderId="1" xfId="0" applyNumberFormat="1" applyFont="1" applyBorder="1">
      <x:alignment horizontal="general" vertical="center"/>
    </x:xf>
    <x:xf numFmtId="0" fontId="9" fillId="0" borderId="1" xfId="2" applyNumberFormat="1" applyFont="1" applyFill="1" applyBorder="1">
      <x:alignment horizontal="general" vertical="center"/>
    </x:xf>
    <x:xf numFmtId="0" fontId="9" fillId="0" borderId="1" xfId="2" applyNumberFormat="1" applyFont="1" applyBorder="1">
      <x:alignment horizontal="general" vertical="center"/>
    </x:xf>
    <x:xf numFmtId="0" fontId="9" fillId="0" borderId="1" xfId="2" applyNumberFormat="1" applyFont="1" applyBorder="1" applyAlignment="1">
      <x:alignment horizontal="general" vertical="center" wrapText="1"/>
    </x:xf>
    <x:xf numFmtId="41" fontId="9" fillId="0" borderId="5" xfId="0" applyNumberFormat="1" applyFont="1" applyBorder="1" applyAlignment="1">
      <x:alignment horizontal="right" vertical="center"/>
    </x:xf>
    <x:xf numFmtId="0" fontId="9" fillId="0" borderId="1" xfId="3" applyNumberFormat="1" applyFont="1" applyBorder="1" applyAlignment="1">
      <x:alignment horizontal="center" vertical="center"/>
    </x:xf>
    <x:xf numFmtId="41" fontId="9" fillId="0" borderId="7" xfId="1" applyNumberFormat="1" applyFont="1" applyFill="1" applyBorder="1" applyAlignment="1" applyProtection="1">
      <x:alignment horizontal="general" vertical="center"/>
    </x:xf>
    <x:xf numFmtId="41" fontId="8" fillId="2" borderId="8" xfId="1" applyNumberFormat="1" applyFont="1" applyFill="1" applyBorder="1" applyAlignment="1" applyProtection="1">
      <x:alignment horizontal="center" vertical="center" wrapText="1"/>
    </x:xf>
    <x:xf numFmtId="41" fontId="8" fillId="2" borderId="9" xfId="1" applyNumberFormat="1" applyFont="1" applyFill="1" applyBorder="1" applyAlignment="1" applyProtection="1">
      <x:alignment horizontal="center" vertical="center"/>
    </x:xf>
    <x:xf numFmtId="41" fontId="8" fillId="2" borderId="2" xfId="1" applyNumberFormat="1" applyFont="1" applyFill="1" applyBorder="1" applyAlignment="1">
      <x:alignment horizontal="center" vertical="center"/>
    </x:xf>
    <x:xf numFmtId="41" fontId="8" fillId="2" borderId="5" xfId="1" applyNumberFormat="1" applyFont="1" applyFill="1" applyBorder="1" applyAlignment="1">
      <x:alignment horizontal="center" vertical="center"/>
    </x:xf>
    <x:xf numFmtId="0" fontId="8" fillId="2" borderId="1" xfId="0" applyNumberFormat="1" applyFont="1" applyFill="1" applyBorder="1" applyAlignment="1">
      <x:alignment horizontal="center" vertical="center" wrapText="1"/>
    </x:xf>
    <x:xf numFmtId="0" fontId="8" fillId="2" borderId="1" xfId="0" applyNumberFormat="1" applyFont="1" applyFill="1" applyBorder="1" applyAlignment="1">
      <x:alignment horizontal="center" vertical="center"/>
    </x:xf>
    <x:xf numFmtId="41" fontId="8" fillId="2" borderId="10" xfId="1" applyNumberFormat="1" applyFont="1" applyFill="1" applyBorder="1" applyAlignment="1">
      <x:alignment horizontal="center" vertical="center" wrapText="1"/>
    </x:xf>
    <x:xf numFmtId="41" fontId="8" fillId="2" borderId="11" xfId="1" applyNumberFormat="1" applyFont="1" applyFill="1" applyBorder="1" applyAlignment="1">
      <x:alignment horizontal="center" vertical="center" wrapText="1"/>
    </x:xf>
    <x:xf numFmtId="0" fontId="8" fillId="2" borderId="12" xfId="0" applyNumberFormat="1" applyFont="1" applyFill="1" applyBorder="1" applyAlignment="1">
      <x:alignment horizontal="center" vertical="center"/>
    </x:xf>
    <x:xf numFmtId="0" fontId="8" fillId="2" borderId="13" xfId="0" applyNumberFormat="1" applyFont="1" applyFill="1" applyBorder="1" applyAlignment="1">
      <x:alignment horizontal="center" vertical="center"/>
    </x:xf>
    <x:xf numFmtId="0" fontId="10" fillId="0" borderId="0" xfId="0" applyNumberFormat="1" applyFont="1" applyBorder="1" applyAlignment="1">
      <x:alignment horizontal="center" vertical="center"/>
    </x:xf>
  </x:cellXfs>
  <x:cellStyles count="13">
    <x:cellStyle xfId="1" builtinId="6"/>
    <x:cellStyle name="쉼표 [0] 2" xfId="4"/>
    <x:cellStyle name="쉼표 [0] 3" xfId="5"/>
    <x:cellStyle name="쉼표 [0] 4" xfId="6"/>
    <x:cellStyle name="쉼표 [0] 5" xfId="7"/>
    <x:cellStyle name="통화 [0] 2" xfId="8"/>
    <x:cellStyle xfId="0" builtinId="0"/>
    <x:cellStyle name="표준 2" xfId="9"/>
    <x:cellStyle name="표준 2 2" xfId="10"/>
    <x:cellStyle name="표준 3" xfId="11"/>
    <x:cellStyle name="표준 4" xfId="3"/>
    <x:cellStyle name="표준 5" xfId="12"/>
    <x:cellStyle name="표준_에니저이용효율화사업" xfId="2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>
    <x:tabColor rgb="fff79646"/>
  </x:sheetPr>
  <x:dimension ref="A1:IB40"/>
  <x:sheetViews>
    <x:sheetView tabSelected="1" topLeftCell="A1" zoomScaleNormal="100" workbookViewId="0">
      <x:selection activeCell="H9" activeCellId="0" sqref="H9:H9"/>
    </x:sheetView>
  </x:sheetViews>
  <x:sheetFormatPr defaultRowHeight="16.399999999999999"/>
  <x:cols>
    <x:col min="1" max="1" width="7.375" style="1" bestFit="1" customWidth="1"/>
    <x:col min="2" max="2" width="8.625" style="1" bestFit="1" customWidth="1"/>
    <x:col min="3" max="3" width="46.31640625" style="3" bestFit="1" customWidth="1"/>
    <x:col min="4" max="4" width="7" style="3" customWidth="1"/>
    <x:col min="5" max="5" width="11.875" style="2" bestFit="1" customWidth="1"/>
    <x:col min="6" max="6" width="13.125" style="2" bestFit="1" customWidth="1"/>
    <x:col min="7" max="7" width="13.375" style="2" bestFit="1" customWidth="1"/>
    <x:col min="8" max="12" width="13.125" style="2" customWidth="1"/>
    <x:col min="13" max="13" width="22" style="1" customWidth="1"/>
    <x:col min="14" max="14" width="23.625" style="1" bestFit="1" customWidth="1"/>
    <x:col min="15" max="16381" width="9" style="1"/>
    <x:col min="16382" max="16384" width="8.88671875" style="1"/>
  </x:cols>
  <x:sheetData>
    <x:row r="1" spans="1:13" ht="29.149999999999999">
      <x:c r="A1" s="69" t="s">
        <x:v>50</x:v>
      </x:c>
      <x:c r="B1" s="69"/>
      <x:c r="C1" s="69"/>
      <x:c r="D1" s="69"/>
      <x:c r="E1" s="69"/>
      <x:c r="F1" s="69"/>
      <x:c r="G1" s="69"/>
      <x:c r="H1" s="69"/>
      <x:c r="I1" s="69"/>
      <x:c r="J1" s="69"/>
      <x:c r="K1" s="69"/>
      <x:c r="L1" s="69"/>
      <x:c r="M1" s="69"/>
    </x:row>
    <x:row r="2" spans="1:13" ht="19.25">
      <x:c r="A2"/>
      <x:c r="B2"/>
      <x:c r="M2" s="24" t="s">
        <x:v>34</x:v>
      </x:c>
    </x:row>
    <x:row r="3" spans="1:13" ht="33.75" customHeight="1">
      <x:c r="A3" s="64" t="s">
        <x:v>14</x:v>
      </x:c>
      <x:c r="B3" s="67" t="s">
        <x:v>19</x:v>
      </x:c>
      <x:c r="C3" s="64" t="s">
        <x:v>0</x:v>
      </x:c>
      <x:c r="D3" s="65" t="s">
        <x:v>15</x:v>
      </x:c>
      <x:c r="E3" s="66"/>
      <x:c r="F3" s="59" t="s">
        <x:v>2</x:v>
      </x:c>
      <x:c r="G3" s="61" t="s">
        <x:v>44</x:v>
      </x:c>
      <x:c r="H3" s="61"/>
      <x:c r="I3" s="61"/>
      <x:c r="J3" s="61"/>
      <x:c r="K3" s="61"/>
      <x:c r="L3" s="62"/>
      <x:c r="M3" s="63" t="s">
        <x:v>16</x:v>
      </x:c>
    </x:row>
    <x:row r="4" spans="1:13" ht="28.899999999999999">
      <x:c r="A4" s="64"/>
      <x:c r="B4" s="68"/>
      <x:c r="C4" s="64"/>
      <x:c r="D4" s="23" t="s">
        <x:v>18</x:v>
      </x:c>
      <x:c r="E4" s="22" t="s">
        <x:v>17</x:v>
      </x:c>
      <x:c r="F4" s="60"/>
      <x:c r="G4" s="21" t="s">
        <x:v>13</x:v>
      </x:c>
      <x:c r="H4" s="20" t="s">
        <x:v>48</x:v>
      </x:c>
      <x:c r="I4" s="20" t="s">
        <x:v>1</x:v>
      </x:c>
      <x:c r="J4" s="20" t="s">
        <x:v>46</x:v>
      </x:c>
      <x:c r="K4" s="19" t="s">
        <x:v>47</x:v>
      </x:c>
      <x:c r="L4" s="19" t="s">
        <x:v>45</x:v>
      </x:c>
      <x:c r="M4" s="63"/>
    </x:row>
    <x:row r="5" spans="1:13" s="6" customFormat="1" ht="24" customHeight="1">
      <x:c r="A5" s="40" t="s">
        <x:v>12</x:v>
      </x:c>
      <x:c r="B5" s="40"/>
      <x:c r="C5" s="41"/>
      <x:c r="D5" s="42">
        <x:f>SUM(D6:D38)</x:f>
        <x:v>97</x:v>
      </x:c>
      <x:c r="E5" s="43">
        <x:f>SUM(E6:E38)</x:f>
        <x:v>65640</x:v>
      </x:c>
      <x:c r="F5" s="44">
        <x:f>SUM(F6:F38)</x:f>
        <x:v>322005</x:v>
      </x:c>
      <x:c r="G5" s="45">
        <x:f>SUM(G6:G38)</x:f>
        <x:v>644010</x:v>
      </x:c>
      <x:c r="H5" s="46">
        <x:f>SUM(H6:H38)</x:f>
        <x:v>128802</x:v>
      </x:c>
      <x:c r="I5" s="46">
        <x:f>SUM(I6:I38)</x:f>
        <x:v>19320.299999999999</x:v>
      </x:c>
      <x:c r="J5" s="46">
        <x:f>SUM(J6:J38)</x:f>
        <x:v>173882.70000000001</x:v>
      </x:c>
      <x:c r="K5" s="46">
        <x:f>SUM(K6:K38)</x:f>
        <x:v>193203</x:v>
      </x:c>
      <x:c r="L5" s="46">
        <x:f>SUM(L6:L38)</x:f>
        <x:v>128802</x:v>
      </x:c>
      <x:c r="M5" s="42"/>
    </x:row>
    <x:row r="6" spans="1:13" s="18" customFormat="1" ht="18.75" customHeight="1">
      <x:c r="A6" s="25">
        <x:v>1</x:v>
      </x:c>
      <x:c r="B6" s="27" t="s">
        <x:v>24</x:v>
      </x:c>
      <x:c r="C6" s="30" t="s">
        <x:v>22</x:v>
      </x:c>
      <x:c r="D6" s="29">
        <x:v>2</x:v>
      </x:c>
      <x:c r="E6" s="33">
        <x:v>1447</x:v>
      </x:c>
      <x:c r="F6" s="47">
        <x:f>SUM(H6:J6)</x:f>
        <x:v>8253</x:v>
      </x:c>
      <x:c r="G6" s="48">
        <x:v>16506</x:v>
      </x:c>
      <x:c r="H6" s="49">
        <x:f>G6*0.2</x:f>
        <x:v>3301.2000000000003</x:v>
      </x:c>
      <x:c r="I6" s="49">
        <x:f>G6*0.03</x:f>
        <x:v>495.18000000000001</x:v>
      </x:c>
      <x:c r="J6" s="49">
        <x:f>G6*0.27</x:f>
        <x:v>4456.6199999999999</x:v>
      </x:c>
      <x:c r="K6" s="50">
        <x:f>G6*0.3</x:f>
        <x:v>4951.8000000000002</x:v>
      </x:c>
      <x:c r="L6" s="50">
        <x:f>G6*0.2</x:f>
        <x:v>3301.2000000000003</x:v>
      </x:c>
      <x:c r="M6" s="51"/>
    </x:row>
    <x:row r="7" spans="1:13" s="18" customFormat="1" ht="19.25">
      <x:c r="A7" s="25">
        <x:v>2</x:v>
      </x:c>
      <x:c r="B7" s="27" t="s">
        <x:v>25</x:v>
      </x:c>
      <x:c r="C7" s="30" t="s">
        <x:v>22</x:v>
      </x:c>
      <x:c r="D7" s="25">
        <x:v>1</x:v>
      </x:c>
      <x:c r="E7" s="34">
        <x:v>779</x:v>
      </x:c>
      <x:c r="F7" s="47">
        <x:f>SUM(H7:J7)</x:f>
        <x:v>4512</x:v>
      </x:c>
      <x:c r="G7" s="48">
        <x:v>9024</x:v>
      </x:c>
      <x:c r="H7" s="49">
        <x:f>G7*0.2</x:f>
        <x:v>1804.8000000000002</x:v>
      </x:c>
      <x:c r="I7" s="49">
        <x:f>G7*0.03</x:f>
        <x:v>270.71999999999997</x:v>
      </x:c>
      <x:c r="J7" s="49">
        <x:f>G7*0.27</x:f>
        <x:v>2436.48</x:v>
      </x:c>
      <x:c r="K7" s="50">
        <x:f>G7*0.3</x:f>
        <x:v>2707.1999999999998</x:v>
      </x:c>
      <x:c r="L7" s="50">
        <x:f>G7*0.2</x:f>
        <x:v>1804.8000000000002</x:v>
      </x:c>
      <x:c r="M7" s="51"/>
    </x:row>
    <x:row r="8" spans="1:13" s="6" customFormat="1" ht="19.25">
      <x:c r="A8" s="25">
        <x:v>3</x:v>
      </x:c>
      <x:c r="B8" s="27" t="s">
        <x:v>28</x:v>
      </x:c>
      <x:c r="C8" s="30" t="s">
        <x:v>22</x:v>
      </x:c>
      <x:c r="D8" s="31">
        <x:v>2</x:v>
      </x:c>
      <x:c r="E8" s="35">
        <x:v>1019</x:v>
      </x:c>
      <x:c r="F8" s="47">
        <x:f>SUM(H8:J8)</x:f>
        <x:v>5856</x:v>
      </x:c>
      <x:c r="G8" s="48">
        <x:v>11712</x:v>
      </x:c>
      <x:c r="H8" s="49">
        <x:f>G8*0.2</x:f>
        <x:v>2342.4000000000001</x:v>
      </x:c>
      <x:c r="I8" s="49">
        <x:f>G8*0.03</x:f>
        <x:v>351.36000000000001</x:v>
      </x:c>
      <x:c r="J8" s="49">
        <x:f>G8*0.27</x:f>
        <x:v>3162.2400000000002</x:v>
      </x:c>
      <x:c r="K8" s="50">
        <x:f>G8*0.3</x:f>
        <x:v>3513.5999999999999</x:v>
      </x:c>
      <x:c r="L8" s="50">
        <x:f>G8*0.2</x:f>
        <x:v>2342.4000000000001</x:v>
      </x:c>
      <x:c r="M8" s="52"/>
    </x:row>
    <x:row r="9" spans="1:13" s="18" customFormat="1" ht="19.25">
      <x:c r="A9" s="25">
        <x:v>4</x:v>
      </x:c>
      <x:c r="B9" s="27" t="s">
        <x:v>24</x:v>
      </x:c>
      <x:c r="C9" s="30" t="s">
        <x:v>22</x:v>
      </x:c>
      <x:c r="D9" s="29">
        <x:v>1</x:v>
      </x:c>
      <x:c r="E9" s="33">
        <x:v>752</x:v>
      </x:c>
      <x:c r="F9" s="47">
        <x:f>SUM(H9:J9)</x:f>
        <x:v>4361</x:v>
      </x:c>
      <x:c r="G9" s="48">
        <x:v>8722</x:v>
      </x:c>
      <x:c r="H9" s="49">
        <x:f>G9*0.2</x:f>
        <x:v>1744.4000000000001</x:v>
      </x:c>
      <x:c r="I9" s="49">
        <x:f>G9*0.03</x:f>
        <x:v>261.65999999999997</x:v>
      </x:c>
      <x:c r="J9" s="49">
        <x:f>G9*0.27</x:f>
        <x:v>2354.9400000000001</x:v>
      </x:c>
      <x:c r="K9" s="50">
        <x:f>G9*0.3</x:f>
        <x:v>2616.5999999999999</x:v>
      </x:c>
      <x:c r="L9" s="50">
        <x:f>G9*0.2</x:f>
        <x:v>1744.4000000000001</x:v>
      </x:c>
      <x:c r="M9" s="51"/>
    </x:row>
    <x:row r="10" spans="1:13" s="18" customFormat="1" ht="19.25">
      <x:c r="A10" s="25">
        <x:v>5</x:v>
      </x:c>
      <x:c r="B10" s="27" t="s">
        <x:v>29</x:v>
      </x:c>
      <x:c r="C10" s="30" t="s">
        <x:v>22</x:v>
      </x:c>
      <x:c r="D10" s="31">
        <x:v>3</x:v>
      </x:c>
      <x:c r="E10" s="35">
        <x:v>2232</x:v>
      </x:c>
      <x:c r="F10" s="47">
        <x:f>SUM(H10:J10)</x:f>
        <x:v>10273</x:v>
      </x:c>
      <x:c r="G10" s="48">
        <x:v>20546</x:v>
      </x:c>
      <x:c r="H10" s="49">
        <x:f>G10*0.2</x:f>
        <x:v>4109.1999999999998</x:v>
      </x:c>
      <x:c r="I10" s="49">
        <x:f>G10*0.03</x:f>
        <x:v>616.38</x:v>
      </x:c>
      <x:c r="J10" s="49">
        <x:f>G10*0.27</x:f>
        <x:v>5547.4200000000001</x:v>
      </x:c>
      <x:c r="K10" s="50">
        <x:f>G10*0.3</x:f>
        <x:v>6163.8000000000002</x:v>
      </x:c>
      <x:c r="L10" s="50">
        <x:f>G10*0.2</x:f>
        <x:v>4109.1999999999998</x:v>
      </x:c>
      <x:c r="M10" s="51"/>
    </x:row>
    <x:row r="11" spans="1:13" s="18" customFormat="1" ht="19.25">
      <x:c r="A11" s="25">
        <x:v>6</x:v>
      </x:c>
      <x:c r="B11" s="27" t="s">
        <x:v>30</x:v>
      </x:c>
      <x:c r="C11" s="30" t="s">
        <x:v>22</x:v>
      </x:c>
      <x:c r="D11" s="25">
        <x:v>3</x:v>
      </x:c>
      <x:c r="E11" s="34">
        <x:v>2208</x:v>
      </x:c>
      <x:c r="F11" s="47">
        <x:f>SUM(H11:J11)</x:f>
        <x:v>12514</x:v>
      </x:c>
      <x:c r="G11" s="48">
        <x:v>25028</x:v>
      </x:c>
      <x:c r="H11" s="49">
        <x:f>G11*0.2</x:f>
        <x:v>5005.6000000000004</x:v>
      </x:c>
      <x:c r="I11" s="49">
        <x:f>G11*0.03</x:f>
        <x:v>750.83999999999992</x:v>
      </x:c>
      <x:c r="J11" s="49">
        <x:f>G11*0.27</x:f>
        <x:v>6757.5600000000004</x:v>
      </x:c>
      <x:c r="K11" s="50">
        <x:f>G11*0.3</x:f>
        <x:v>7508.3999999999996</x:v>
      </x:c>
      <x:c r="L11" s="50">
        <x:f>G11*0.2</x:f>
        <x:v>5005.6000000000004</x:v>
      </x:c>
      <x:c r="M11" s="51"/>
    </x:row>
    <x:row r="12" spans="1:13" s="6" customFormat="1" ht="19.25">
      <x:c r="A12" s="25">
        <x:v>7</x:v>
      </x:c>
      <x:c r="B12" s="27" t="s">
        <x:v>4</x:v>
      </x:c>
      <x:c r="C12" s="26" t="s">
        <x:v>51</x:v>
      </x:c>
      <x:c r="D12" s="31">
        <x:v>3</x:v>
      </x:c>
      <x:c r="E12" s="35">
        <x:v>2644</x:v>
      </x:c>
      <x:c r="F12" s="47">
        <x:f>SUM(H12:J12)</x:f>
        <x:v>9404</x:v>
      </x:c>
      <x:c r="G12" s="48">
        <x:v>18808</x:v>
      </x:c>
      <x:c r="H12" s="49">
        <x:f>G12*0.2</x:f>
        <x:v>3761.6000000000004</x:v>
      </x:c>
      <x:c r="I12" s="49">
        <x:f>G12*0.03</x:f>
        <x:v>564.24000000000001</x:v>
      </x:c>
      <x:c r="J12" s="49">
        <x:f>G12*0.27</x:f>
        <x:v>5078.1600000000008</x:v>
      </x:c>
      <x:c r="K12" s="50">
        <x:f>G12*0.3</x:f>
        <x:v>5642.3999999999996</x:v>
      </x:c>
      <x:c r="L12" s="50">
        <x:f>G12*0.2</x:f>
        <x:v>3761.6000000000004</x:v>
      </x:c>
      <x:c r="M12" s="52"/>
    </x:row>
    <x:row r="13" spans="1:13" s="6" customFormat="1" ht="19.25">
      <x:c r="A13" s="25">
        <x:v>8</x:v>
      </x:c>
      <x:c r="B13" s="27" t="s">
        <x:v>4</x:v>
      </x:c>
      <x:c r="C13" s="30" t="s">
        <x:v>22</x:v>
      </x:c>
      <x:c r="D13" s="25">
        <x:v>2</x:v>
      </x:c>
      <x:c r="E13" s="34">
        <x:v>884</x:v>
      </x:c>
      <x:c r="F13" s="47">
        <x:f>SUM(H13:J13)</x:f>
        <x:v>5100</x:v>
      </x:c>
      <x:c r="G13" s="48">
        <x:v>10200</x:v>
      </x:c>
      <x:c r="H13" s="49">
        <x:f>G13*0.2</x:f>
        <x:v>2040</x:v>
      </x:c>
      <x:c r="I13" s="49">
        <x:f>G13*0.03</x:f>
        <x:v>306</x:v>
      </x:c>
      <x:c r="J13" s="49">
        <x:f>G13*0.27</x:f>
        <x:v>2754</x:v>
      </x:c>
      <x:c r="K13" s="50">
        <x:f>G13*0.3</x:f>
        <x:v>3060</x:v>
      </x:c>
      <x:c r="L13" s="50">
        <x:f>G13*0.2</x:f>
        <x:v>2040</x:v>
      </x:c>
      <x:c r="M13" s="52"/>
    </x:row>
    <x:row r="14" spans="1:13" s="6" customFormat="1" ht="19.25">
      <x:c r="A14" s="25">
        <x:v>9</x:v>
      </x:c>
      <x:c r="B14" s="27" t="s">
        <x:v>5</x:v>
      </x:c>
      <x:c r="C14" s="30" t="s">
        <x:v>22</x:v>
      </x:c>
      <x:c r="D14" s="32">
        <x:v>3</x:v>
      </x:c>
      <x:c r="E14" s="33">
        <x:v>2280</x:v>
      </x:c>
      <x:c r="F14" s="47">
        <x:f>SUM(H14:J14)</x:f>
        <x:v>12918</x:v>
      </x:c>
      <x:c r="G14" s="48">
        <x:v>25836</x:v>
      </x:c>
      <x:c r="H14" s="49">
        <x:f>G14*0.2</x:f>
        <x:v>5167.2000000000007</x:v>
      </x:c>
      <x:c r="I14" s="49">
        <x:f>G14*0.03</x:f>
        <x:v>775.07999999999993</x:v>
      </x:c>
      <x:c r="J14" s="49">
        <x:f>G14*0.27</x:f>
        <x:v>6975.7200000000003</x:v>
      </x:c>
      <x:c r="K14" s="50">
        <x:f>G14*0.3</x:f>
        <x:v>7750.7999999999993</x:v>
      </x:c>
      <x:c r="L14" s="50">
        <x:f>G14*0.2</x:f>
        <x:v>5167.2000000000007</x:v>
      </x:c>
      <x:c r="M14" s="52"/>
    </x:row>
    <x:row r="15" spans="1:13" s="6" customFormat="1" ht="19.25">
      <x:c r="A15" s="25">
        <x:v>10</x:v>
      </x:c>
      <x:c r="B15" s="27" t="s">
        <x:v>6</x:v>
      </x:c>
      <x:c r="C15" s="30" t="s">
        <x:v>21</x:v>
      </x:c>
      <x:c r="D15" s="29">
        <x:v>3</x:v>
      </x:c>
      <x:c r="E15" s="33">
        <x:v>2328</x:v>
      </x:c>
      <x:c r="F15" s="47">
        <x:f>SUM(H15:J15)</x:f>
        <x:v>10276</x:v>
      </x:c>
      <x:c r="G15" s="48">
        <x:v>20552</x:v>
      </x:c>
      <x:c r="H15" s="49">
        <x:f>G15*0.2</x:f>
        <x:v>4110.4000000000005</x:v>
      </x:c>
      <x:c r="I15" s="49">
        <x:f>G15*0.03</x:f>
        <x:v>616.55999999999995</x:v>
      </x:c>
      <x:c r="J15" s="49">
        <x:f>G15*0.27</x:f>
        <x:v>5549.04</x:v>
      </x:c>
      <x:c r="K15" s="50">
        <x:f>G15*0.3</x:f>
        <x:v>6165.5999999999995</x:v>
      </x:c>
      <x:c r="L15" s="50">
        <x:f>G15*0.2</x:f>
        <x:v>4110.4000000000005</x:v>
      </x:c>
      <x:c r="M15" s="52"/>
    </x:row>
    <x:row r="16" spans="1:13" s="18" customFormat="1" ht="19.25">
      <x:c r="A16" s="25">
        <x:v>11</x:v>
      </x:c>
      <x:c r="B16" s="27" t="s">
        <x:v>7</x:v>
      </x:c>
      <x:c r="C16" s="30" t="s">
        <x:v>22</x:v>
      </x:c>
      <x:c r="D16" s="29">
        <x:v>4</x:v>
      </x:c>
      <x:c r="E16" s="33">
        <x:v>1463</x:v>
      </x:c>
      <x:c r="F16" s="47">
        <x:f>SUM(H16:J16)</x:f>
        <x:v>8342</x:v>
      </x:c>
      <x:c r="G16" s="48">
        <x:v>16684</x:v>
      </x:c>
      <x:c r="H16" s="49">
        <x:f>G16*0.2</x:f>
        <x:v>3336.8000000000002</x:v>
      </x:c>
      <x:c r="I16" s="49">
        <x:f>G16*0.03</x:f>
        <x:v>500.51999999999998</x:v>
      </x:c>
      <x:c r="J16" s="49">
        <x:f>G16*0.27</x:f>
        <x:v>4504.6800000000003</x:v>
      </x:c>
      <x:c r="K16" s="50">
        <x:f>G16*0.3</x:f>
        <x:v>5005.1999999999998</x:v>
      </x:c>
      <x:c r="L16" s="50">
        <x:f>G16*0.2</x:f>
        <x:v>3336.8000000000002</x:v>
      </x:c>
      <x:c r="M16" s="51"/>
    </x:row>
    <x:row r="17" spans="1:13" s="18" customFormat="1" ht="19.25">
      <x:c r="A17" s="25">
        <x:v>12</x:v>
      </x:c>
      <x:c r="B17" s="27" t="s">
        <x:v>8</x:v>
      </x:c>
      <x:c r="C17" s="30" t="s">
        <x:v>21</x:v>
      </x:c>
      <x:c r="D17" s="29">
        <x:v>6</x:v>
      </x:c>
      <x:c r="E17" s="33">
        <x:v>2792</x:v>
      </x:c>
      <x:c r="F17" s="47">
        <x:f>SUM(H17:J17)</x:f>
        <x:v>12295</x:v>
      </x:c>
      <x:c r="G17" s="48">
        <x:v>24590</x:v>
      </x:c>
      <x:c r="H17" s="49">
        <x:f>G17*0.2</x:f>
        <x:v>4918</x:v>
      </x:c>
      <x:c r="I17" s="49">
        <x:f>G17*0.03</x:f>
        <x:v>737.69999999999993</x:v>
      </x:c>
      <x:c r="J17" s="49">
        <x:f>G17*0.27</x:f>
        <x:v>6639.3000000000002</x:v>
      </x:c>
      <x:c r="K17" s="50">
        <x:f>G17*0.3</x:f>
        <x:v>7377</x:v>
      </x:c>
      <x:c r="L17" s="50">
        <x:f>G17*0.2</x:f>
        <x:v>4918</x:v>
      </x:c>
      <x:c r="M17" s="51"/>
    </x:row>
    <x:row r="18" spans="1:236" s="12" customFormat="1" ht="19.25">
      <x:c r="A18" s="25">
        <x:v>13</x:v>
      </x:c>
      <x:c r="B18" s="27" t="s">
        <x:v>9</x:v>
      </x:c>
      <x:c r="C18" s="30" t="s">
        <x:v>22</x:v>
      </x:c>
      <x:c r="D18" s="25">
        <x:v>3</x:v>
      </x:c>
      <x:c r="E18" s="33">
        <x:v>2040</x:v>
      </x:c>
      <x:c r="F18" s="47">
        <x:f>SUM(H18:J18)</x:f>
        <x:v>11574</x:v>
      </x:c>
      <x:c r="G18" s="48">
        <x:v>23148</x:v>
      </x:c>
      <x:c r="H18" s="49">
        <x:f>G18*0.2</x:f>
        <x:v>4629.6000000000004</x:v>
      </x:c>
      <x:c r="I18" s="49">
        <x:f>G18*0.03</x:f>
        <x:v>694.43999999999994</x:v>
      </x:c>
      <x:c r="J18" s="49">
        <x:f>G18*0.27</x:f>
        <x:v>6249.96</x:v>
      </x:c>
      <x:c r="K18" s="50">
        <x:f>G18*0.3</x:f>
        <x:v>6944.3999999999996</x:v>
      </x:c>
      <x:c r="L18" s="50">
        <x:f>G18*0.2</x:f>
        <x:v>4629.6000000000004</x:v>
      </x:c>
      <x:c r="M18" s="53"/>
      <x:c r="N18" s="13"/>
      <x:c r="O18" s="13"/>
      <x:c r="P18" s="13"/>
      <x:c r="Q18" s="13"/>
      <x:c r="R18" s="13"/>
      <x:c r="S18" s="13"/>
      <x:c r="T18" s="13"/>
      <x:c r="U18" s="13"/>
      <x:c r="V18" s="13"/>
      <x:c r="W18" s="13"/>
      <x:c r="X18" s="13"/>
      <x:c r="Y18" s="13"/>
      <x:c r="Z18" s="13"/>
      <x:c r="AA18" s="13"/>
      <x:c r="AB18" s="13"/>
      <x:c r="AC18" s="13"/>
      <x:c r="AD18" s="13"/>
      <x:c r="AE18" s="13"/>
      <x:c r="AF18" s="13"/>
      <x:c r="AG18" s="13"/>
      <x:c r="AH18" s="13"/>
      <x:c r="AI18" s="13"/>
      <x:c r="AJ18" s="13"/>
      <x:c r="AK18" s="13"/>
      <x:c r="AL18" s="13"/>
      <x:c r="AM18" s="13"/>
      <x:c r="AN18" s="13"/>
      <x:c r="AO18" s="13"/>
      <x:c r="AP18" s="13"/>
      <x:c r="AQ18" s="13"/>
      <x:c r="AR18" s="13"/>
      <x:c r="AS18" s="13"/>
      <x:c r="AT18" s="13"/>
      <x:c r="AU18" s="13"/>
      <x:c r="AV18" s="13"/>
      <x:c r="AW18" s="13"/>
      <x:c r="AX18" s="13"/>
      <x:c r="AY18" s="13"/>
      <x:c r="AZ18" s="13"/>
      <x:c r="BA18" s="13"/>
      <x:c r="BB18" s="13"/>
      <x:c r="BC18" s="13"/>
      <x:c r="BD18" s="13"/>
      <x:c r="BE18" s="13"/>
      <x:c r="BF18" s="13"/>
      <x:c r="BG18" s="13"/>
      <x:c r="BH18" s="13"/>
      <x:c r="BI18" s="13"/>
      <x:c r="BJ18" s="13"/>
      <x:c r="BK18" s="13"/>
      <x:c r="BL18" s="13"/>
      <x:c r="BM18" s="13"/>
      <x:c r="BN18" s="13"/>
      <x:c r="BO18" s="13"/>
      <x:c r="BP18" s="13"/>
      <x:c r="BQ18" s="13"/>
      <x:c r="BR18" s="13"/>
      <x:c r="BS18" s="13"/>
      <x:c r="BT18" s="13"/>
      <x:c r="BU18" s="13"/>
      <x:c r="BV18" s="13"/>
      <x:c r="BW18" s="13"/>
      <x:c r="BX18" s="13"/>
      <x:c r="BY18" s="13"/>
      <x:c r="BZ18" s="13"/>
      <x:c r="CA18" s="13"/>
      <x:c r="CB18" s="13"/>
      <x:c r="CC18" s="13"/>
      <x:c r="CD18" s="13"/>
      <x:c r="CE18" s="13"/>
      <x:c r="CF18" s="13"/>
      <x:c r="CG18" s="13"/>
      <x:c r="CH18" s="13"/>
      <x:c r="CI18" s="13"/>
      <x:c r="CJ18" s="13"/>
      <x:c r="CK18" s="13"/>
      <x:c r="CL18" s="13"/>
      <x:c r="CM18" s="13"/>
      <x:c r="CN18" s="13"/>
      <x:c r="CO18" s="13"/>
      <x:c r="CP18" s="13"/>
      <x:c r="CQ18" s="13"/>
      <x:c r="CR18" s="13"/>
      <x:c r="CS18" s="13"/>
      <x:c r="CT18" s="13"/>
      <x:c r="CU18" s="13"/>
      <x:c r="CV18" s="13"/>
      <x:c r="CW18" s="13"/>
      <x:c r="CX18" s="13"/>
      <x:c r="CY18" s="13"/>
      <x:c r="CZ18" s="13"/>
      <x:c r="DA18" s="13"/>
      <x:c r="DB18" s="13"/>
      <x:c r="DC18" s="13"/>
      <x:c r="DD18" s="13"/>
      <x:c r="DE18" s="13"/>
      <x:c r="DF18" s="13"/>
      <x:c r="DG18" s="13"/>
      <x:c r="DH18" s="13"/>
      <x:c r="DI18" s="13"/>
      <x:c r="DJ18" s="13"/>
      <x:c r="DK18" s="13"/>
      <x:c r="DL18" s="13"/>
      <x:c r="DM18" s="13"/>
      <x:c r="DN18" s="13"/>
      <x:c r="DO18" s="13"/>
      <x:c r="DP18" s="13"/>
      <x:c r="DQ18" s="13"/>
      <x:c r="DR18" s="13"/>
      <x:c r="DS18" s="13"/>
      <x:c r="DT18" s="13"/>
      <x:c r="DU18" s="13"/>
      <x:c r="DV18" s="13"/>
      <x:c r="DW18" s="13"/>
      <x:c r="DX18" s="13"/>
      <x:c r="DY18" s="13"/>
      <x:c r="DZ18" s="13"/>
      <x:c r="EA18" s="13"/>
      <x:c r="EB18" s="13"/>
      <x:c r="EC18" s="13"/>
      <x:c r="ED18" s="13"/>
      <x:c r="EE18" s="13"/>
      <x:c r="EF18" s="13"/>
      <x:c r="EG18" s="13"/>
      <x:c r="EH18" s="13"/>
      <x:c r="EI18" s="13"/>
      <x:c r="EJ18" s="13"/>
      <x:c r="EK18" s="13"/>
      <x:c r="EL18" s="13"/>
      <x:c r="EM18" s="13"/>
      <x:c r="EN18" s="13"/>
      <x:c r="EO18" s="13"/>
      <x:c r="EP18" s="13"/>
      <x:c r="EQ18" s="13"/>
      <x:c r="ER18" s="13"/>
      <x:c r="ES18" s="13"/>
      <x:c r="ET18" s="13"/>
      <x:c r="EU18" s="13"/>
      <x:c r="EV18" s="13"/>
      <x:c r="EW18" s="13"/>
      <x:c r="EX18" s="13"/>
      <x:c r="EY18" s="13"/>
      <x:c r="EZ18" s="13"/>
      <x:c r="FA18" s="13"/>
      <x:c r="FB18" s="13"/>
      <x:c r="FC18" s="13"/>
      <x:c r="FD18" s="13"/>
      <x:c r="FE18" s="13"/>
      <x:c r="FF18" s="13"/>
      <x:c r="FG18" s="13"/>
      <x:c r="FH18" s="13"/>
      <x:c r="FI18" s="13"/>
      <x:c r="FJ18" s="13"/>
      <x:c r="FK18" s="13"/>
      <x:c r="FL18" s="13"/>
      <x:c r="FM18" s="13"/>
      <x:c r="FN18" s="13"/>
      <x:c r="FO18" s="13"/>
      <x:c r="FP18" s="13"/>
      <x:c r="FQ18" s="13"/>
      <x:c r="FR18" s="13"/>
      <x:c r="FS18" s="13"/>
      <x:c r="FT18" s="13"/>
      <x:c r="FU18" s="13"/>
      <x:c r="FV18" s="13"/>
      <x:c r="FW18" s="13"/>
      <x:c r="FX18" s="13"/>
      <x:c r="FY18" s="13"/>
      <x:c r="FZ18" s="13"/>
      <x:c r="GA18" s="13"/>
      <x:c r="GB18" s="13"/>
      <x:c r="GC18" s="13"/>
      <x:c r="GD18" s="13"/>
      <x:c r="GE18" s="13"/>
      <x:c r="GF18" s="13"/>
      <x:c r="GG18" s="13"/>
      <x:c r="GH18" s="13"/>
      <x:c r="GI18" s="13"/>
      <x:c r="GJ18" s="13"/>
      <x:c r="GK18" s="13"/>
      <x:c r="GL18" s="13"/>
      <x:c r="GM18" s="13"/>
      <x:c r="GN18" s="13"/>
      <x:c r="GO18" s="13"/>
      <x:c r="GP18" s="13"/>
      <x:c r="GQ18" s="13"/>
      <x:c r="GR18" s="13"/>
      <x:c r="GS18" s="13"/>
      <x:c r="GT18" s="13"/>
      <x:c r="GU18" s="13"/>
      <x:c r="GV18" s="13"/>
      <x:c r="GW18" s="13"/>
      <x:c r="GX18" s="13"/>
      <x:c r="GY18" s="13"/>
      <x:c r="GZ18" s="13"/>
      <x:c r="HA18" s="13"/>
      <x:c r="HB18" s="13"/>
      <x:c r="HC18" s="13"/>
      <x:c r="HD18" s="13"/>
      <x:c r="HE18" s="13"/>
      <x:c r="HF18" s="13"/>
      <x:c r="HG18" s="13"/>
      <x:c r="HH18" s="13"/>
      <x:c r="HI18" s="13"/>
      <x:c r="HJ18" s="13"/>
      <x:c r="HK18" s="13"/>
      <x:c r="HL18" s="13"/>
      <x:c r="HM18" s="13"/>
      <x:c r="HN18" s="13"/>
      <x:c r="HO18" s="13"/>
      <x:c r="HP18" s="13"/>
      <x:c r="HQ18" s="13"/>
      <x:c r="HR18" s="13"/>
      <x:c r="HS18" s="13"/>
      <x:c r="HT18" s="13"/>
      <x:c r="HU18" s="13"/>
      <x:c r="HV18" s="13"/>
      <x:c r="HW18" s="13"/>
      <x:c r="HX18" s="13"/>
      <x:c r="HY18" s="13"/>
      <x:c r="HZ18" s="13"/>
      <x:c r="IA18" s="13"/>
      <x:c r="IB18" s="13"/>
    </x:row>
    <x:row r="19" spans="1:236" s="12" customFormat="1" ht="19.25">
      <x:c r="A19" s="25">
        <x:v>14</x:v>
      </x:c>
      <x:c r="B19" s="27" t="s">
        <x:v>10</x:v>
      </x:c>
      <x:c r="C19" s="30" t="s">
        <x:v>22</x:v>
      </x:c>
      <x:c r="D19" s="25">
        <x:v>3</x:v>
      </x:c>
      <x:c r="E19" s="34">
        <x:v>2040</x:v>
      </x:c>
      <x:c r="F19" s="47">
        <x:f>SUM(H19:J19)</x:f>
        <x:v>11574</x:v>
      </x:c>
      <x:c r="G19" s="48">
        <x:v>23148</x:v>
      </x:c>
      <x:c r="H19" s="49">
        <x:f>G19*0.2</x:f>
        <x:v>4629.6000000000004</x:v>
      </x:c>
      <x:c r="I19" s="49">
        <x:f>G19*0.03</x:f>
        <x:v>694.43999999999994</x:v>
      </x:c>
      <x:c r="J19" s="49">
        <x:f>G19*0.27</x:f>
        <x:v>6249.96</x:v>
      </x:c>
      <x:c r="K19" s="50">
        <x:f>G19*0.3</x:f>
        <x:v>6944.3999999999996</x:v>
      </x:c>
      <x:c r="L19" s="50">
        <x:f>G19*0.2</x:f>
        <x:v>4629.6000000000004</x:v>
      </x:c>
      <x:c r="M19" s="53"/>
      <x:c r="N19" s="13"/>
      <x:c r="O19" s="13"/>
      <x:c r="P19" s="13"/>
      <x:c r="Q19" s="13"/>
      <x:c r="R19" s="13"/>
      <x:c r="S19" s="13"/>
      <x:c r="T19" s="13"/>
      <x:c r="U19" s="13"/>
      <x:c r="V19" s="13"/>
      <x:c r="W19" s="13"/>
      <x:c r="X19" s="13"/>
      <x:c r="Y19" s="13"/>
      <x:c r="Z19" s="13"/>
      <x:c r="AA19" s="13"/>
      <x:c r="AB19" s="13"/>
      <x:c r="AC19" s="13"/>
      <x:c r="AD19" s="13"/>
      <x:c r="AE19" s="13"/>
      <x:c r="AF19" s="13"/>
      <x:c r="AG19" s="13"/>
      <x:c r="AH19" s="13"/>
      <x:c r="AI19" s="13"/>
      <x:c r="AJ19" s="13"/>
      <x:c r="AK19" s="13"/>
      <x:c r="AL19" s="13"/>
      <x:c r="AM19" s="13"/>
      <x:c r="AN19" s="13"/>
      <x:c r="AO19" s="13"/>
      <x:c r="AP19" s="13"/>
      <x:c r="AQ19" s="13"/>
      <x:c r="AR19" s="13"/>
      <x:c r="AS19" s="13"/>
      <x:c r="AT19" s="13"/>
      <x:c r="AU19" s="13"/>
      <x:c r="AV19" s="13"/>
      <x:c r="AW19" s="13"/>
      <x:c r="AX19" s="13"/>
      <x:c r="AY19" s="13"/>
      <x:c r="AZ19" s="13"/>
      <x:c r="BA19" s="13"/>
      <x:c r="BB19" s="13"/>
      <x:c r="BC19" s="13"/>
      <x:c r="BD19" s="13"/>
      <x:c r="BE19" s="13"/>
      <x:c r="BF19" s="13"/>
      <x:c r="BG19" s="13"/>
      <x:c r="BH19" s="13"/>
      <x:c r="BI19" s="13"/>
      <x:c r="BJ19" s="13"/>
      <x:c r="BK19" s="13"/>
      <x:c r="BL19" s="13"/>
      <x:c r="BM19" s="13"/>
      <x:c r="BN19" s="13"/>
      <x:c r="BO19" s="13"/>
      <x:c r="BP19" s="13"/>
      <x:c r="BQ19" s="13"/>
      <x:c r="BR19" s="13"/>
      <x:c r="BS19" s="13"/>
      <x:c r="BT19" s="13"/>
      <x:c r="BU19" s="13"/>
      <x:c r="BV19" s="13"/>
      <x:c r="BW19" s="13"/>
      <x:c r="BX19" s="13"/>
      <x:c r="BY19" s="13"/>
      <x:c r="BZ19" s="13"/>
      <x:c r="CA19" s="13"/>
      <x:c r="CB19" s="13"/>
      <x:c r="CC19" s="13"/>
      <x:c r="CD19" s="13"/>
      <x:c r="CE19" s="13"/>
      <x:c r="CF19" s="13"/>
      <x:c r="CG19" s="13"/>
      <x:c r="CH19" s="13"/>
      <x:c r="CI19" s="13"/>
      <x:c r="CJ19" s="13"/>
      <x:c r="CK19" s="13"/>
      <x:c r="CL19" s="13"/>
      <x:c r="CM19" s="13"/>
      <x:c r="CN19" s="13"/>
      <x:c r="CO19" s="13"/>
      <x:c r="CP19" s="13"/>
      <x:c r="CQ19" s="13"/>
      <x:c r="CR19" s="13"/>
      <x:c r="CS19" s="13"/>
      <x:c r="CT19" s="13"/>
      <x:c r="CU19" s="13"/>
      <x:c r="CV19" s="13"/>
      <x:c r="CW19" s="13"/>
      <x:c r="CX19" s="13"/>
      <x:c r="CY19" s="13"/>
      <x:c r="CZ19" s="13"/>
      <x:c r="DA19" s="13"/>
      <x:c r="DB19" s="13"/>
      <x:c r="DC19" s="13"/>
      <x:c r="DD19" s="13"/>
      <x:c r="DE19" s="13"/>
      <x:c r="DF19" s="13"/>
      <x:c r="DG19" s="13"/>
      <x:c r="DH19" s="13"/>
      <x:c r="DI19" s="13"/>
      <x:c r="DJ19" s="13"/>
      <x:c r="DK19" s="13"/>
      <x:c r="DL19" s="13"/>
      <x:c r="DM19" s="13"/>
      <x:c r="DN19" s="13"/>
      <x:c r="DO19" s="13"/>
      <x:c r="DP19" s="13"/>
      <x:c r="DQ19" s="13"/>
      <x:c r="DR19" s="13"/>
      <x:c r="DS19" s="13"/>
      <x:c r="DT19" s="13"/>
      <x:c r="DU19" s="13"/>
      <x:c r="DV19" s="13"/>
      <x:c r="DW19" s="13"/>
      <x:c r="DX19" s="13"/>
      <x:c r="DY19" s="13"/>
      <x:c r="DZ19" s="13"/>
      <x:c r="EA19" s="13"/>
      <x:c r="EB19" s="13"/>
      <x:c r="EC19" s="13"/>
      <x:c r="ED19" s="13"/>
      <x:c r="EE19" s="13"/>
      <x:c r="EF19" s="13"/>
      <x:c r="EG19" s="13"/>
      <x:c r="EH19" s="13"/>
      <x:c r="EI19" s="13"/>
      <x:c r="EJ19" s="13"/>
      <x:c r="EK19" s="13"/>
      <x:c r="EL19" s="13"/>
      <x:c r="EM19" s="13"/>
      <x:c r="EN19" s="13"/>
      <x:c r="EO19" s="13"/>
      <x:c r="EP19" s="13"/>
      <x:c r="EQ19" s="13"/>
      <x:c r="ER19" s="13"/>
      <x:c r="ES19" s="13"/>
      <x:c r="ET19" s="13"/>
      <x:c r="EU19" s="13"/>
      <x:c r="EV19" s="13"/>
      <x:c r="EW19" s="13"/>
      <x:c r="EX19" s="13"/>
      <x:c r="EY19" s="13"/>
      <x:c r="EZ19" s="13"/>
      <x:c r="FA19" s="13"/>
      <x:c r="FB19" s="13"/>
      <x:c r="FC19" s="13"/>
      <x:c r="FD19" s="13"/>
      <x:c r="FE19" s="13"/>
      <x:c r="FF19" s="13"/>
      <x:c r="FG19" s="13"/>
      <x:c r="FH19" s="13"/>
      <x:c r="FI19" s="13"/>
      <x:c r="FJ19" s="13"/>
      <x:c r="FK19" s="13"/>
      <x:c r="FL19" s="13"/>
      <x:c r="FM19" s="13"/>
      <x:c r="FN19" s="13"/>
      <x:c r="FO19" s="13"/>
      <x:c r="FP19" s="13"/>
      <x:c r="FQ19" s="13"/>
      <x:c r="FR19" s="13"/>
      <x:c r="FS19" s="13"/>
      <x:c r="FT19" s="13"/>
      <x:c r="FU19" s="13"/>
      <x:c r="FV19" s="13"/>
      <x:c r="FW19" s="13"/>
      <x:c r="FX19" s="13"/>
      <x:c r="FY19" s="13"/>
      <x:c r="FZ19" s="13"/>
      <x:c r="GA19" s="13"/>
      <x:c r="GB19" s="13"/>
      <x:c r="GC19" s="13"/>
      <x:c r="GD19" s="13"/>
      <x:c r="GE19" s="13"/>
      <x:c r="GF19" s="13"/>
      <x:c r="GG19" s="13"/>
      <x:c r="GH19" s="13"/>
      <x:c r="GI19" s="13"/>
      <x:c r="GJ19" s="13"/>
      <x:c r="GK19" s="13"/>
      <x:c r="GL19" s="13"/>
      <x:c r="GM19" s="13"/>
      <x:c r="GN19" s="13"/>
      <x:c r="GO19" s="13"/>
      <x:c r="GP19" s="13"/>
      <x:c r="GQ19" s="13"/>
      <x:c r="GR19" s="13"/>
      <x:c r="GS19" s="13"/>
      <x:c r="GT19" s="13"/>
      <x:c r="GU19" s="13"/>
      <x:c r="GV19" s="13"/>
      <x:c r="GW19" s="13"/>
      <x:c r="GX19" s="13"/>
      <x:c r="GY19" s="13"/>
      <x:c r="GZ19" s="13"/>
      <x:c r="HA19" s="13"/>
      <x:c r="HB19" s="13"/>
      <x:c r="HC19" s="13"/>
      <x:c r="HD19" s="13"/>
      <x:c r="HE19" s="13"/>
      <x:c r="HF19" s="13"/>
      <x:c r="HG19" s="13"/>
      <x:c r="HH19" s="13"/>
      <x:c r="HI19" s="13"/>
      <x:c r="HJ19" s="13"/>
      <x:c r="HK19" s="13"/>
      <x:c r="HL19" s="13"/>
      <x:c r="HM19" s="13"/>
      <x:c r="HN19" s="13"/>
      <x:c r="HO19" s="13"/>
      <x:c r="HP19" s="13"/>
      <x:c r="HQ19" s="13"/>
      <x:c r="HR19" s="13"/>
      <x:c r="HS19" s="13"/>
      <x:c r="HT19" s="13"/>
      <x:c r="HU19" s="13"/>
      <x:c r="HV19" s="13"/>
      <x:c r="HW19" s="13"/>
      <x:c r="HX19" s="13"/>
      <x:c r="HY19" s="13"/>
      <x:c r="HZ19" s="13"/>
      <x:c r="IA19" s="13"/>
      <x:c r="IB19" s="13"/>
    </x:row>
    <x:row r="20" spans="1:236" s="16" customFormat="1" ht="19.25">
      <x:c r="A20" s="25">
        <x:v>15</x:v>
      </x:c>
      <x:c r="B20" s="27" t="s">
        <x:v>11</x:v>
      </x:c>
      <x:c r="C20" s="30" t="s">
        <x:v>22</x:v>
      </x:c>
      <x:c r="D20" s="29">
        <x:v>3</x:v>
      </x:c>
      <x:c r="E20" s="33">
        <x:v>2337</x:v>
      </x:c>
      <x:c r="F20" s="47">
        <x:f>SUM(H20:J20)</x:f>
        <x:v>13237</x:v>
      </x:c>
      <x:c r="G20" s="48">
        <x:v>26474</x:v>
      </x:c>
      <x:c r="H20" s="49">
        <x:f>G20*0.2</x:f>
        <x:v>5294.8000000000002</x:v>
      </x:c>
      <x:c r="I20" s="49">
        <x:f>G20*0.03</x:f>
        <x:v>794.22000000000003</x:v>
      </x:c>
      <x:c r="J20" s="49">
        <x:f>G20*0.27</x:f>
        <x:v>7147.9800000000005</x:v>
      </x:c>
      <x:c r="K20" s="50">
        <x:f>G20*0.3</x:f>
        <x:v>7942.1999999999998</x:v>
      </x:c>
      <x:c r="L20" s="50">
        <x:f>G20*0.2</x:f>
        <x:v>5294.8000000000002</x:v>
      </x:c>
      <x:c r="M20" s="54"/>
      <x:c r="N20" s="15"/>
      <x:c r="O20" s="15"/>
      <x:c r="P20" s="15"/>
      <x:c r="Q20" s="15"/>
      <x:c r="R20" s="15"/>
      <x:c r="S20" s="15"/>
      <x:c r="T20" s="15"/>
      <x:c r="U20" s="15"/>
      <x:c r="V20" s="15"/>
      <x:c r="W20" s="15"/>
      <x:c r="X20" s="15"/>
      <x:c r="Y20" s="15"/>
      <x:c r="Z20" s="15"/>
      <x:c r="AA20" s="15"/>
      <x:c r="AB20" s="15"/>
      <x:c r="AC20" s="15"/>
      <x:c r="AD20" s="15"/>
      <x:c r="AE20" s="15"/>
      <x:c r="AF20" s="15"/>
      <x:c r="AG20" s="15"/>
      <x:c r="AH20" s="15"/>
      <x:c r="AI20" s="15"/>
      <x:c r="AJ20" s="15"/>
      <x:c r="AK20" s="15"/>
      <x:c r="AL20" s="15"/>
      <x:c r="AM20" s="15"/>
      <x:c r="AN20" s="15"/>
      <x:c r="AO20" s="15"/>
      <x:c r="AP20" s="15"/>
      <x:c r="AQ20" s="15"/>
      <x:c r="AR20" s="15"/>
      <x:c r="AS20" s="15"/>
      <x:c r="AT20" s="15"/>
      <x:c r="AU20" s="15"/>
      <x:c r="AV20" s="15"/>
      <x:c r="AW20" s="15"/>
      <x:c r="AX20" s="15"/>
      <x:c r="AY20" s="15"/>
      <x:c r="AZ20" s="15"/>
      <x:c r="BA20" s="15"/>
      <x:c r="BB20" s="15"/>
      <x:c r="BC20" s="15"/>
      <x:c r="BD20" s="15"/>
      <x:c r="BE20" s="15"/>
      <x:c r="BF20" s="15"/>
      <x:c r="BG20" s="15"/>
      <x:c r="BH20" s="15"/>
      <x:c r="BI20" s="15"/>
      <x:c r="BJ20" s="15"/>
      <x:c r="BK20" s="15"/>
      <x:c r="BL20" s="15"/>
      <x:c r="BM20" s="15"/>
      <x:c r="BN20" s="15"/>
      <x:c r="BO20" s="15"/>
      <x:c r="BP20" s="15"/>
      <x:c r="BQ20" s="15"/>
      <x:c r="BR20" s="15"/>
      <x:c r="BS20" s="15"/>
      <x:c r="BT20" s="15"/>
      <x:c r="BU20" s="15"/>
      <x:c r="BV20" s="15"/>
      <x:c r="BW20" s="15"/>
      <x:c r="BX20" s="15"/>
      <x:c r="BY20" s="15"/>
      <x:c r="BZ20" s="15"/>
      <x:c r="CA20" s="15"/>
      <x:c r="CB20" s="15"/>
      <x:c r="CC20" s="15"/>
      <x:c r="CD20" s="15"/>
      <x:c r="CE20" s="15"/>
      <x:c r="CF20" s="15"/>
      <x:c r="CG20" s="15"/>
      <x:c r="CH20" s="15"/>
      <x:c r="CI20" s="15"/>
      <x:c r="CJ20" s="15"/>
      <x:c r="CK20" s="15"/>
      <x:c r="CL20" s="15"/>
      <x:c r="CM20" s="15"/>
      <x:c r="CN20" s="15"/>
      <x:c r="CO20" s="15"/>
      <x:c r="CP20" s="15"/>
      <x:c r="CQ20" s="15"/>
      <x:c r="CR20" s="15"/>
      <x:c r="CS20" s="15"/>
      <x:c r="CT20" s="15"/>
      <x:c r="CU20" s="15"/>
      <x:c r="CV20" s="15"/>
      <x:c r="CW20" s="15"/>
      <x:c r="CX20" s="15"/>
      <x:c r="CY20" s="15"/>
      <x:c r="CZ20" s="15"/>
      <x:c r="DA20" s="15"/>
      <x:c r="DB20" s="15"/>
      <x:c r="DC20" s="15"/>
      <x:c r="DD20" s="15"/>
      <x:c r="DE20" s="15"/>
      <x:c r="DF20" s="15"/>
      <x:c r="DG20" s="15"/>
      <x:c r="DH20" s="15"/>
      <x:c r="DI20" s="15"/>
      <x:c r="DJ20" s="15"/>
      <x:c r="DK20" s="15"/>
      <x:c r="DL20" s="15"/>
      <x:c r="DM20" s="15"/>
      <x:c r="DN20" s="15"/>
      <x:c r="DO20" s="15"/>
      <x:c r="DP20" s="15"/>
      <x:c r="DQ20" s="15"/>
      <x:c r="DR20" s="15"/>
      <x:c r="DS20" s="15"/>
      <x:c r="DT20" s="15"/>
      <x:c r="DU20" s="15"/>
      <x:c r="DV20" s="15"/>
      <x:c r="DW20" s="15"/>
      <x:c r="DX20" s="15"/>
      <x:c r="DY20" s="15"/>
      <x:c r="DZ20" s="15"/>
      <x:c r="EA20" s="15"/>
      <x:c r="EB20" s="15"/>
      <x:c r="EC20" s="15"/>
      <x:c r="ED20" s="15"/>
      <x:c r="EE20" s="15"/>
      <x:c r="EF20" s="15"/>
      <x:c r="EG20" s="15"/>
      <x:c r="EH20" s="15"/>
      <x:c r="EI20" s="15"/>
      <x:c r="EJ20" s="15"/>
      <x:c r="EK20" s="15"/>
      <x:c r="EL20" s="15"/>
      <x:c r="EM20" s="15"/>
      <x:c r="EN20" s="15"/>
      <x:c r="EO20" s="15"/>
      <x:c r="EP20" s="15"/>
      <x:c r="EQ20" s="15"/>
      <x:c r="ER20" s="15"/>
      <x:c r="ES20" s="15"/>
      <x:c r="ET20" s="15"/>
      <x:c r="EU20" s="15"/>
      <x:c r="EV20" s="15"/>
      <x:c r="EW20" s="15"/>
      <x:c r="EX20" s="15"/>
      <x:c r="EY20" s="15"/>
      <x:c r="EZ20" s="15"/>
      <x:c r="FA20" s="15"/>
      <x:c r="FB20" s="15"/>
      <x:c r="FC20" s="15"/>
      <x:c r="FD20" s="15"/>
      <x:c r="FE20" s="15"/>
      <x:c r="FF20" s="15"/>
      <x:c r="FG20" s="15"/>
      <x:c r="FH20" s="15"/>
      <x:c r="FI20" s="15"/>
      <x:c r="FJ20" s="15"/>
      <x:c r="FK20" s="15"/>
      <x:c r="FL20" s="15"/>
      <x:c r="FM20" s="15"/>
      <x:c r="FN20" s="15"/>
      <x:c r="FO20" s="15"/>
      <x:c r="FP20" s="15"/>
      <x:c r="FQ20" s="15"/>
      <x:c r="FR20" s="15"/>
      <x:c r="FS20" s="15"/>
      <x:c r="FT20" s="15"/>
      <x:c r="FU20" s="15"/>
      <x:c r="FV20" s="15"/>
      <x:c r="FW20" s="15"/>
      <x:c r="FX20" s="15"/>
      <x:c r="FY20" s="15"/>
      <x:c r="FZ20" s="15"/>
      <x:c r="GA20" s="15"/>
      <x:c r="GB20" s="15"/>
      <x:c r="GC20" s="15"/>
      <x:c r="GD20" s="15"/>
      <x:c r="GE20" s="15"/>
      <x:c r="GF20" s="15"/>
      <x:c r="GG20" s="15"/>
      <x:c r="GH20" s="15"/>
      <x:c r="GI20" s="15"/>
      <x:c r="GJ20" s="15"/>
      <x:c r="GK20" s="15"/>
      <x:c r="GL20" s="15"/>
      <x:c r="GM20" s="15"/>
      <x:c r="GN20" s="15"/>
      <x:c r="GO20" s="15"/>
      <x:c r="GP20" s="15"/>
      <x:c r="GQ20" s="15"/>
      <x:c r="GR20" s="15"/>
      <x:c r="GS20" s="15"/>
      <x:c r="GT20" s="15"/>
      <x:c r="GU20" s="15"/>
      <x:c r="GV20" s="15"/>
      <x:c r="GW20" s="15"/>
      <x:c r="GX20" s="15"/>
      <x:c r="GY20" s="15"/>
      <x:c r="GZ20" s="15"/>
      <x:c r="HA20" s="15"/>
      <x:c r="HB20" s="15"/>
      <x:c r="HC20" s="15"/>
      <x:c r="HD20" s="15"/>
      <x:c r="HE20" s="15"/>
      <x:c r="HF20" s="15"/>
      <x:c r="HG20" s="15"/>
      <x:c r="HH20" s="15"/>
      <x:c r="HI20" s="15"/>
      <x:c r="HJ20" s="15"/>
      <x:c r="HK20" s="15"/>
      <x:c r="HL20" s="15"/>
      <x:c r="HM20" s="15"/>
      <x:c r="HN20" s="15"/>
      <x:c r="HO20" s="15"/>
      <x:c r="HP20" s="15"/>
      <x:c r="HQ20" s="15"/>
      <x:c r="HR20" s="15"/>
      <x:c r="HS20" s="15"/>
      <x:c r="HT20" s="15"/>
      <x:c r="HU20" s="15"/>
      <x:c r="HV20" s="15"/>
      <x:c r="HW20" s="15"/>
      <x:c r="HX20" s="15"/>
      <x:c r="HY20" s="15"/>
      <x:c r="HZ20" s="15"/>
      <x:c r="IA20" s="15"/>
      <x:c r="IB20" s="15"/>
    </x:row>
    <x:row r="21" spans="1:236" s="16" customFormat="1" ht="19.25">
      <x:c r="A21" s="25">
        <x:v>16</x:v>
      </x:c>
      <x:c r="B21" s="27" t="s">
        <x:v>37</x:v>
      </x:c>
      <x:c r="C21" s="30" t="s">
        <x:v>22</x:v>
      </x:c>
      <x:c r="D21" s="29">
        <x:v>1</x:v>
      </x:c>
      <x:c r="E21" s="33">
        <x:v>760</x:v>
      </x:c>
      <x:c r="F21" s="47">
        <x:f>SUM(H21:J21)</x:f>
        <x:v>4406</x:v>
      </x:c>
      <x:c r="G21" s="48">
        <x:v>8812</x:v>
      </x:c>
      <x:c r="H21" s="49">
        <x:f>G21*0.2</x:f>
        <x:v>1762.4000000000001</x:v>
      </x:c>
      <x:c r="I21" s="49">
        <x:f>G21*0.03</x:f>
        <x:v>264.36000000000001</x:v>
      </x:c>
      <x:c r="J21" s="49">
        <x:f>G21*0.27</x:f>
        <x:v>2379.2400000000002</x:v>
      </x:c>
      <x:c r="K21" s="50">
        <x:f>G21*0.3</x:f>
        <x:v>2643.5999999999999</x:v>
      </x:c>
      <x:c r="L21" s="50">
        <x:f>G21*0.2</x:f>
        <x:v>1762.4000000000001</x:v>
      </x:c>
      <x:c r="M21" s="54"/>
      <x:c r="N21" s="15"/>
      <x:c r="O21" s="15"/>
      <x:c r="P21" s="15"/>
      <x:c r="Q21" s="15"/>
      <x:c r="R21" s="15"/>
      <x:c r="S21" s="15"/>
      <x:c r="T21" s="15"/>
      <x:c r="U21" s="15"/>
      <x:c r="V21" s="15"/>
      <x:c r="W21" s="15"/>
      <x:c r="X21" s="15"/>
      <x:c r="Y21" s="15"/>
      <x:c r="Z21" s="15"/>
      <x:c r="AA21" s="15"/>
      <x:c r="AB21" s="15"/>
      <x:c r="AC21" s="15"/>
      <x:c r="AD21" s="15"/>
      <x:c r="AE21" s="15"/>
      <x:c r="AF21" s="15"/>
      <x:c r="AG21" s="15"/>
      <x:c r="AH21" s="15"/>
      <x:c r="AI21" s="15"/>
      <x:c r="AJ21" s="15"/>
      <x:c r="AK21" s="15"/>
      <x:c r="AL21" s="15"/>
      <x:c r="AM21" s="15"/>
      <x:c r="AN21" s="15"/>
      <x:c r="AO21" s="15"/>
      <x:c r="AP21" s="15"/>
      <x:c r="AQ21" s="15"/>
      <x:c r="AR21" s="15"/>
      <x:c r="AS21" s="15"/>
      <x:c r="AT21" s="15"/>
      <x:c r="AU21" s="15"/>
      <x:c r="AV21" s="15"/>
      <x:c r="AW21" s="15"/>
      <x:c r="AX21" s="15"/>
      <x:c r="AY21" s="15"/>
      <x:c r="AZ21" s="15"/>
      <x:c r="BA21" s="15"/>
      <x:c r="BB21" s="15"/>
      <x:c r="BC21" s="15"/>
      <x:c r="BD21" s="15"/>
      <x:c r="BE21" s="15"/>
      <x:c r="BF21" s="15"/>
      <x:c r="BG21" s="15"/>
      <x:c r="BH21" s="15"/>
      <x:c r="BI21" s="15"/>
      <x:c r="BJ21" s="15"/>
      <x:c r="BK21" s="15"/>
      <x:c r="BL21" s="15"/>
      <x:c r="BM21" s="15"/>
      <x:c r="BN21" s="15"/>
      <x:c r="BO21" s="15"/>
      <x:c r="BP21" s="15"/>
      <x:c r="BQ21" s="15"/>
      <x:c r="BR21" s="15"/>
      <x:c r="BS21" s="15"/>
      <x:c r="BT21" s="15"/>
      <x:c r="BU21" s="15"/>
      <x:c r="BV21" s="15"/>
      <x:c r="BW21" s="15"/>
      <x:c r="BX21" s="15"/>
      <x:c r="BY21" s="15"/>
      <x:c r="BZ21" s="15"/>
      <x:c r="CA21" s="15"/>
      <x:c r="CB21" s="15"/>
      <x:c r="CC21" s="15"/>
      <x:c r="CD21" s="15"/>
      <x:c r="CE21" s="15"/>
      <x:c r="CF21" s="15"/>
      <x:c r="CG21" s="15"/>
      <x:c r="CH21" s="15"/>
      <x:c r="CI21" s="15"/>
      <x:c r="CJ21" s="15"/>
      <x:c r="CK21" s="15"/>
      <x:c r="CL21" s="15"/>
      <x:c r="CM21" s="15"/>
      <x:c r="CN21" s="15"/>
      <x:c r="CO21" s="15"/>
      <x:c r="CP21" s="15"/>
      <x:c r="CQ21" s="15"/>
      <x:c r="CR21" s="15"/>
      <x:c r="CS21" s="15"/>
      <x:c r="CT21" s="15"/>
      <x:c r="CU21" s="15"/>
      <x:c r="CV21" s="15"/>
      <x:c r="CW21" s="15"/>
      <x:c r="CX21" s="15"/>
      <x:c r="CY21" s="15"/>
      <x:c r="CZ21" s="15"/>
      <x:c r="DA21" s="15"/>
      <x:c r="DB21" s="15"/>
      <x:c r="DC21" s="15"/>
      <x:c r="DD21" s="15"/>
      <x:c r="DE21" s="15"/>
      <x:c r="DF21" s="15"/>
      <x:c r="DG21" s="15"/>
      <x:c r="DH21" s="15"/>
      <x:c r="DI21" s="15"/>
      <x:c r="DJ21" s="15"/>
      <x:c r="DK21" s="15"/>
      <x:c r="DL21" s="15"/>
      <x:c r="DM21" s="15"/>
      <x:c r="DN21" s="15"/>
      <x:c r="DO21" s="15"/>
      <x:c r="DP21" s="15"/>
      <x:c r="DQ21" s="15"/>
      <x:c r="DR21" s="15"/>
      <x:c r="DS21" s="15"/>
      <x:c r="DT21" s="15"/>
      <x:c r="DU21" s="15"/>
      <x:c r="DV21" s="15"/>
      <x:c r="DW21" s="15"/>
      <x:c r="DX21" s="15"/>
      <x:c r="DY21" s="15"/>
      <x:c r="DZ21" s="15"/>
      <x:c r="EA21" s="15"/>
      <x:c r="EB21" s="15"/>
      <x:c r="EC21" s="15"/>
      <x:c r="ED21" s="15"/>
      <x:c r="EE21" s="15"/>
      <x:c r="EF21" s="15"/>
      <x:c r="EG21" s="15"/>
      <x:c r="EH21" s="15"/>
      <x:c r="EI21" s="15"/>
      <x:c r="EJ21" s="15"/>
      <x:c r="EK21" s="15"/>
      <x:c r="EL21" s="15"/>
      <x:c r="EM21" s="15"/>
      <x:c r="EN21" s="15"/>
      <x:c r="EO21" s="15"/>
      <x:c r="EP21" s="15"/>
      <x:c r="EQ21" s="15"/>
      <x:c r="ER21" s="15"/>
      <x:c r="ES21" s="15"/>
      <x:c r="ET21" s="15"/>
      <x:c r="EU21" s="15"/>
      <x:c r="EV21" s="15"/>
      <x:c r="EW21" s="15"/>
      <x:c r="EX21" s="15"/>
      <x:c r="EY21" s="15"/>
      <x:c r="EZ21" s="15"/>
      <x:c r="FA21" s="15"/>
      <x:c r="FB21" s="15"/>
      <x:c r="FC21" s="15"/>
      <x:c r="FD21" s="15"/>
      <x:c r="FE21" s="15"/>
      <x:c r="FF21" s="15"/>
      <x:c r="FG21" s="15"/>
      <x:c r="FH21" s="15"/>
      <x:c r="FI21" s="15"/>
      <x:c r="FJ21" s="15"/>
      <x:c r="FK21" s="15"/>
      <x:c r="FL21" s="15"/>
      <x:c r="FM21" s="15"/>
      <x:c r="FN21" s="15"/>
      <x:c r="FO21" s="15"/>
      <x:c r="FP21" s="15"/>
      <x:c r="FQ21" s="15"/>
      <x:c r="FR21" s="15"/>
      <x:c r="FS21" s="15"/>
      <x:c r="FT21" s="15"/>
      <x:c r="FU21" s="15"/>
      <x:c r="FV21" s="15"/>
      <x:c r="FW21" s="15"/>
      <x:c r="FX21" s="15"/>
      <x:c r="FY21" s="15"/>
      <x:c r="FZ21" s="15"/>
      <x:c r="GA21" s="15"/>
      <x:c r="GB21" s="15"/>
      <x:c r="GC21" s="15"/>
      <x:c r="GD21" s="15"/>
      <x:c r="GE21" s="15"/>
      <x:c r="GF21" s="15"/>
      <x:c r="GG21" s="15"/>
      <x:c r="GH21" s="15"/>
      <x:c r="GI21" s="15"/>
      <x:c r="GJ21" s="15"/>
      <x:c r="GK21" s="15"/>
      <x:c r="GL21" s="15"/>
      <x:c r="GM21" s="15"/>
      <x:c r="GN21" s="15"/>
      <x:c r="GO21" s="15"/>
      <x:c r="GP21" s="15"/>
      <x:c r="GQ21" s="15"/>
      <x:c r="GR21" s="15"/>
      <x:c r="GS21" s="15"/>
      <x:c r="GT21" s="15"/>
      <x:c r="GU21" s="15"/>
      <x:c r="GV21" s="15"/>
      <x:c r="GW21" s="15"/>
      <x:c r="GX21" s="15"/>
      <x:c r="GY21" s="15"/>
      <x:c r="GZ21" s="15"/>
      <x:c r="HA21" s="15"/>
      <x:c r="HB21" s="15"/>
      <x:c r="HC21" s="15"/>
      <x:c r="HD21" s="15"/>
      <x:c r="HE21" s="15"/>
      <x:c r="HF21" s="15"/>
      <x:c r="HG21" s="15"/>
      <x:c r="HH21" s="15"/>
      <x:c r="HI21" s="15"/>
      <x:c r="HJ21" s="15"/>
      <x:c r="HK21" s="15"/>
      <x:c r="HL21" s="15"/>
      <x:c r="HM21" s="15"/>
      <x:c r="HN21" s="15"/>
      <x:c r="HO21" s="15"/>
      <x:c r="HP21" s="15"/>
      <x:c r="HQ21" s="15"/>
      <x:c r="HR21" s="15"/>
      <x:c r="HS21" s="15"/>
      <x:c r="HT21" s="15"/>
      <x:c r="HU21" s="15"/>
      <x:c r="HV21" s="15"/>
      <x:c r="HW21" s="15"/>
      <x:c r="HX21" s="15"/>
      <x:c r="HY21" s="15"/>
      <x:c r="HZ21" s="15"/>
      <x:c r="IA21" s="15"/>
      <x:c r="IB21" s="15"/>
    </x:row>
    <x:row r="22" spans="1:236" s="12" customFormat="1" ht="19.25">
      <x:c r="A22" s="25">
        <x:v>17</x:v>
      </x:c>
      <x:c r="B22" s="27" t="s">
        <x:v>28</x:v>
      </x:c>
      <x:c r="C22" s="30" t="s">
        <x:v>22</x:v>
      </x:c>
      <x:c r="D22" s="29">
        <x:v>2</x:v>
      </x:c>
      <x:c r="E22" s="33">
        <x:v>1355</x:v>
      </x:c>
      <x:c r="F22" s="47">
        <x:f>SUM(H22:J22)</x:f>
        <x:v>7738</x:v>
      </x:c>
      <x:c r="G22" s="48">
        <x:v>15476</x:v>
      </x:c>
      <x:c r="H22" s="49">
        <x:f>G22*0.2</x:f>
        <x:v>3095.2000000000003</x:v>
      </x:c>
      <x:c r="I22" s="49">
        <x:f>G22*0.03</x:f>
        <x:v>464.27999999999997</x:v>
      </x:c>
      <x:c r="J22" s="49">
        <x:f>G22*0.27</x:f>
        <x:v>4178.5200000000004</x:v>
      </x:c>
      <x:c r="K22" s="50">
        <x:f>G22*0.3</x:f>
        <x:v>4642.8000000000002</x:v>
      </x:c>
      <x:c r="L22" s="50">
        <x:f>G22*0.2</x:f>
        <x:v>3095.2000000000003</x:v>
      </x:c>
      <x:c r="M22" s="53"/>
      <x:c r="N22" s="13"/>
      <x:c r="O22" s="13"/>
      <x:c r="P22" s="13"/>
      <x:c r="Q22" s="13"/>
      <x:c r="R22" s="13"/>
      <x:c r="S22" s="13"/>
      <x:c r="T22" s="13"/>
      <x:c r="U22" s="13"/>
      <x:c r="V22" s="13"/>
      <x:c r="W22" s="13"/>
      <x:c r="X22" s="13"/>
      <x:c r="Y22" s="13"/>
      <x:c r="Z22" s="13"/>
      <x:c r="AA22" s="13"/>
      <x:c r="AB22" s="13"/>
      <x:c r="AC22" s="13"/>
      <x:c r="AD22" s="13"/>
      <x:c r="AE22" s="13"/>
      <x:c r="AF22" s="13"/>
      <x:c r="AG22" s="13"/>
      <x:c r="AH22" s="13"/>
      <x:c r="AI22" s="13"/>
      <x:c r="AJ22" s="13"/>
      <x:c r="AK22" s="13"/>
      <x:c r="AL22" s="13"/>
      <x:c r="AM22" s="13"/>
      <x:c r="AN22" s="13"/>
      <x:c r="AO22" s="13"/>
      <x:c r="AP22" s="13"/>
      <x:c r="AQ22" s="13"/>
      <x:c r="AR22" s="13"/>
      <x:c r="AS22" s="13"/>
      <x:c r="AT22" s="13"/>
      <x:c r="AU22" s="13"/>
      <x:c r="AV22" s="13"/>
      <x:c r="AW22" s="13"/>
      <x:c r="AX22" s="13"/>
      <x:c r="AY22" s="13"/>
      <x:c r="AZ22" s="13"/>
      <x:c r="BA22" s="13"/>
      <x:c r="BB22" s="13"/>
      <x:c r="BC22" s="13"/>
      <x:c r="BD22" s="13"/>
      <x:c r="BE22" s="13"/>
      <x:c r="BF22" s="13"/>
      <x:c r="BG22" s="13"/>
      <x:c r="BH22" s="13"/>
      <x:c r="BI22" s="13"/>
      <x:c r="BJ22" s="13"/>
      <x:c r="BK22" s="13"/>
      <x:c r="BL22" s="13"/>
      <x:c r="BM22" s="13"/>
      <x:c r="BN22" s="13"/>
      <x:c r="BO22" s="13"/>
      <x:c r="BP22" s="13"/>
      <x:c r="BQ22" s="13"/>
      <x:c r="BR22" s="13"/>
      <x:c r="BS22" s="13"/>
      <x:c r="BT22" s="13"/>
      <x:c r="BU22" s="13"/>
      <x:c r="BV22" s="13"/>
      <x:c r="BW22" s="13"/>
      <x:c r="BX22" s="13"/>
      <x:c r="BY22" s="13"/>
      <x:c r="BZ22" s="13"/>
      <x:c r="CA22" s="13"/>
      <x:c r="CB22" s="13"/>
      <x:c r="CC22" s="13"/>
      <x:c r="CD22" s="13"/>
      <x:c r="CE22" s="13"/>
      <x:c r="CF22" s="13"/>
      <x:c r="CG22" s="13"/>
      <x:c r="CH22" s="13"/>
      <x:c r="CI22" s="13"/>
      <x:c r="CJ22" s="13"/>
      <x:c r="CK22" s="13"/>
      <x:c r="CL22" s="13"/>
      <x:c r="CM22" s="13"/>
      <x:c r="CN22" s="13"/>
      <x:c r="CO22" s="13"/>
      <x:c r="CP22" s="13"/>
      <x:c r="CQ22" s="13"/>
      <x:c r="CR22" s="13"/>
      <x:c r="CS22" s="13"/>
      <x:c r="CT22" s="13"/>
      <x:c r="CU22" s="13"/>
      <x:c r="CV22" s="13"/>
      <x:c r="CW22" s="13"/>
      <x:c r="CX22" s="13"/>
      <x:c r="CY22" s="13"/>
      <x:c r="CZ22" s="13"/>
      <x:c r="DA22" s="13"/>
      <x:c r="DB22" s="13"/>
      <x:c r="DC22" s="13"/>
      <x:c r="DD22" s="13"/>
      <x:c r="DE22" s="13"/>
      <x:c r="DF22" s="13"/>
      <x:c r="DG22" s="13"/>
      <x:c r="DH22" s="13"/>
      <x:c r="DI22" s="13"/>
      <x:c r="DJ22" s="13"/>
      <x:c r="DK22" s="13"/>
      <x:c r="DL22" s="13"/>
      <x:c r="DM22" s="13"/>
      <x:c r="DN22" s="13"/>
      <x:c r="DO22" s="13"/>
      <x:c r="DP22" s="13"/>
      <x:c r="DQ22" s="13"/>
      <x:c r="DR22" s="13"/>
      <x:c r="DS22" s="13"/>
      <x:c r="DT22" s="13"/>
      <x:c r="DU22" s="13"/>
      <x:c r="DV22" s="13"/>
      <x:c r="DW22" s="13"/>
      <x:c r="DX22" s="13"/>
      <x:c r="DY22" s="13"/>
      <x:c r="DZ22" s="13"/>
      <x:c r="EA22" s="13"/>
      <x:c r="EB22" s="13"/>
      <x:c r="EC22" s="13"/>
      <x:c r="ED22" s="13"/>
      <x:c r="EE22" s="13"/>
      <x:c r="EF22" s="13"/>
      <x:c r="EG22" s="13"/>
      <x:c r="EH22" s="13"/>
      <x:c r="EI22" s="13"/>
      <x:c r="EJ22" s="13"/>
      <x:c r="EK22" s="13"/>
      <x:c r="EL22" s="13"/>
      <x:c r="EM22" s="13"/>
      <x:c r="EN22" s="13"/>
      <x:c r="EO22" s="13"/>
      <x:c r="EP22" s="13"/>
      <x:c r="EQ22" s="13"/>
      <x:c r="ER22" s="13"/>
      <x:c r="ES22" s="13"/>
      <x:c r="ET22" s="13"/>
      <x:c r="EU22" s="13"/>
      <x:c r="EV22" s="13"/>
      <x:c r="EW22" s="13"/>
      <x:c r="EX22" s="13"/>
      <x:c r="EY22" s="13"/>
      <x:c r="EZ22" s="13"/>
      <x:c r="FA22" s="13"/>
      <x:c r="FB22" s="13"/>
      <x:c r="FC22" s="13"/>
      <x:c r="FD22" s="13"/>
      <x:c r="FE22" s="13"/>
      <x:c r="FF22" s="13"/>
      <x:c r="FG22" s="13"/>
      <x:c r="FH22" s="13"/>
      <x:c r="FI22" s="13"/>
      <x:c r="FJ22" s="13"/>
      <x:c r="FK22" s="13"/>
      <x:c r="FL22" s="13"/>
      <x:c r="FM22" s="13"/>
      <x:c r="FN22" s="13"/>
      <x:c r="FO22" s="13"/>
      <x:c r="FP22" s="13"/>
      <x:c r="FQ22" s="13"/>
      <x:c r="FR22" s="13"/>
      <x:c r="FS22" s="13"/>
      <x:c r="FT22" s="13"/>
      <x:c r="FU22" s="13"/>
      <x:c r="FV22" s="13"/>
      <x:c r="FW22" s="13"/>
      <x:c r="FX22" s="13"/>
      <x:c r="FY22" s="13"/>
      <x:c r="FZ22" s="13"/>
      <x:c r="GA22" s="13"/>
      <x:c r="GB22" s="13"/>
      <x:c r="GC22" s="13"/>
      <x:c r="GD22" s="13"/>
      <x:c r="GE22" s="13"/>
      <x:c r="GF22" s="13"/>
      <x:c r="GG22" s="13"/>
      <x:c r="GH22" s="13"/>
      <x:c r="GI22" s="13"/>
      <x:c r="GJ22" s="13"/>
      <x:c r="GK22" s="13"/>
      <x:c r="GL22" s="13"/>
      <x:c r="GM22" s="13"/>
      <x:c r="GN22" s="13"/>
      <x:c r="GO22" s="13"/>
      <x:c r="GP22" s="13"/>
      <x:c r="GQ22" s="13"/>
      <x:c r="GR22" s="13"/>
      <x:c r="GS22" s="13"/>
      <x:c r="GT22" s="13"/>
      <x:c r="GU22" s="13"/>
      <x:c r="GV22" s="13"/>
      <x:c r="GW22" s="13"/>
      <x:c r="GX22" s="13"/>
      <x:c r="GY22" s="13"/>
      <x:c r="GZ22" s="13"/>
      <x:c r="HA22" s="13"/>
      <x:c r="HB22" s="13"/>
      <x:c r="HC22" s="13"/>
      <x:c r="HD22" s="13"/>
      <x:c r="HE22" s="13"/>
      <x:c r="HF22" s="13"/>
      <x:c r="HG22" s="13"/>
      <x:c r="HH22" s="13"/>
      <x:c r="HI22" s="13"/>
      <x:c r="HJ22" s="13"/>
      <x:c r="HK22" s="13"/>
      <x:c r="HL22" s="13"/>
      <x:c r="HM22" s="13"/>
      <x:c r="HN22" s="13"/>
      <x:c r="HO22" s="13"/>
      <x:c r="HP22" s="13"/>
      <x:c r="HQ22" s="13"/>
      <x:c r="HR22" s="13"/>
      <x:c r="HS22" s="13"/>
      <x:c r="HT22" s="13"/>
      <x:c r="HU22" s="13"/>
      <x:c r="HV22" s="13"/>
      <x:c r="HW22" s="13"/>
      <x:c r="HX22" s="13"/>
      <x:c r="HY22" s="13"/>
      <x:c r="HZ22" s="13"/>
      <x:c r="IA22" s="13"/>
      <x:c r="IB22" s="13"/>
    </x:row>
    <x:row r="23" spans="1:236" s="16" customFormat="1" ht="19.25">
      <x:c r="A23" s="25">
        <x:v>18</x:v>
      </x:c>
      <x:c r="B23" s="27" t="s">
        <x:v>40</x:v>
      </x:c>
      <x:c r="C23" s="30" t="s">
        <x:v>22</x:v>
      </x:c>
      <x:c r="D23" s="29">
        <x:v>1</x:v>
      </x:c>
      <x:c r="E23" s="33">
        <x:v>344</x:v>
      </x:c>
      <x:c r="F23" s="47">
        <x:f>SUM(H23:J23)</x:f>
        <x:v>2076</x:v>
      </x:c>
      <x:c r="G23" s="48">
        <x:v>4152</x:v>
      </x:c>
      <x:c r="H23" s="49">
        <x:f>G23*0.2</x:f>
        <x:v>830.40000000000009</x:v>
      </x:c>
      <x:c r="I23" s="49">
        <x:f>G23*0.03</x:f>
        <x:v>124.56</x:v>
      </x:c>
      <x:c r="J23" s="49">
        <x:f>G23*0.27</x:f>
        <x:v>1121.04</x:v>
      </x:c>
      <x:c r="K23" s="50">
        <x:f>G23*0.3</x:f>
        <x:v>1245.5999999999999</x:v>
      </x:c>
      <x:c r="L23" s="50">
        <x:f>G23*0.2</x:f>
        <x:v>830.40000000000009</x:v>
      </x:c>
      <x:c r="M23" s="55"/>
      <x:c r="N23" s="15"/>
      <x:c r="O23" s="15"/>
      <x:c r="P23" s="15"/>
      <x:c r="Q23" s="15"/>
      <x:c r="R23" s="15"/>
      <x:c r="S23" s="15"/>
      <x:c r="T23" s="15"/>
      <x:c r="U23" s="15"/>
      <x:c r="V23" s="15"/>
      <x:c r="W23" s="15"/>
      <x:c r="X23" s="15"/>
      <x:c r="Y23" s="15"/>
      <x:c r="Z23" s="15"/>
      <x:c r="AA23" s="15"/>
      <x:c r="AB23" s="15"/>
      <x:c r="AC23" s="15"/>
      <x:c r="AD23" s="15"/>
      <x:c r="AE23" s="15"/>
      <x:c r="AF23" s="15"/>
      <x:c r="AG23" s="15"/>
      <x:c r="AH23" s="15"/>
      <x:c r="AI23" s="15"/>
      <x:c r="AJ23" s="15"/>
      <x:c r="AK23" s="15"/>
      <x:c r="AL23" s="15"/>
      <x:c r="AM23" s="15"/>
      <x:c r="AN23" s="15"/>
      <x:c r="AO23" s="15"/>
      <x:c r="AP23" s="15"/>
      <x:c r="AQ23" s="15"/>
      <x:c r="AR23" s="15"/>
      <x:c r="AS23" s="15"/>
      <x:c r="AT23" s="15"/>
      <x:c r="AU23" s="15"/>
      <x:c r="AV23" s="15"/>
      <x:c r="AW23" s="15"/>
      <x:c r="AX23" s="15"/>
      <x:c r="AY23" s="15"/>
      <x:c r="AZ23" s="15"/>
      <x:c r="BA23" s="15"/>
      <x:c r="BB23" s="15"/>
      <x:c r="BC23" s="15"/>
      <x:c r="BD23" s="15"/>
      <x:c r="BE23" s="15"/>
      <x:c r="BF23" s="15"/>
      <x:c r="BG23" s="15"/>
      <x:c r="BH23" s="15"/>
      <x:c r="BI23" s="15"/>
      <x:c r="BJ23" s="15"/>
      <x:c r="BK23" s="15"/>
      <x:c r="BL23" s="15"/>
      <x:c r="BM23" s="15"/>
      <x:c r="BN23" s="15"/>
      <x:c r="BO23" s="15"/>
      <x:c r="BP23" s="15"/>
      <x:c r="BQ23" s="15"/>
      <x:c r="BR23" s="15"/>
      <x:c r="BS23" s="15"/>
      <x:c r="BT23" s="15"/>
      <x:c r="BU23" s="15"/>
      <x:c r="BV23" s="15"/>
      <x:c r="BW23" s="15"/>
      <x:c r="BX23" s="15"/>
      <x:c r="BY23" s="15"/>
      <x:c r="BZ23" s="15"/>
      <x:c r="CA23" s="15"/>
      <x:c r="CB23" s="15"/>
      <x:c r="CC23" s="15"/>
      <x:c r="CD23" s="15"/>
      <x:c r="CE23" s="15"/>
      <x:c r="CF23" s="15"/>
      <x:c r="CG23" s="15"/>
      <x:c r="CH23" s="15"/>
      <x:c r="CI23" s="15"/>
      <x:c r="CJ23" s="15"/>
      <x:c r="CK23" s="15"/>
      <x:c r="CL23" s="15"/>
      <x:c r="CM23" s="15"/>
      <x:c r="CN23" s="15"/>
      <x:c r="CO23" s="15"/>
      <x:c r="CP23" s="15"/>
      <x:c r="CQ23" s="15"/>
      <x:c r="CR23" s="15"/>
      <x:c r="CS23" s="15"/>
      <x:c r="CT23" s="15"/>
      <x:c r="CU23" s="15"/>
      <x:c r="CV23" s="15"/>
      <x:c r="CW23" s="15"/>
      <x:c r="CX23" s="15"/>
      <x:c r="CY23" s="15"/>
      <x:c r="CZ23" s="15"/>
      <x:c r="DA23" s="15"/>
      <x:c r="DB23" s="15"/>
      <x:c r="DC23" s="15"/>
      <x:c r="DD23" s="15"/>
      <x:c r="DE23" s="15"/>
      <x:c r="DF23" s="15"/>
      <x:c r="DG23" s="15"/>
      <x:c r="DH23" s="15"/>
      <x:c r="DI23" s="15"/>
      <x:c r="DJ23" s="15"/>
      <x:c r="DK23" s="15"/>
      <x:c r="DL23" s="15"/>
      <x:c r="DM23" s="15"/>
      <x:c r="DN23" s="15"/>
      <x:c r="DO23" s="15"/>
      <x:c r="DP23" s="15"/>
      <x:c r="DQ23" s="15"/>
      <x:c r="DR23" s="15"/>
      <x:c r="DS23" s="15"/>
      <x:c r="DT23" s="15"/>
      <x:c r="DU23" s="15"/>
      <x:c r="DV23" s="15"/>
      <x:c r="DW23" s="15"/>
      <x:c r="DX23" s="15"/>
      <x:c r="DY23" s="15"/>
      <x:c r="DZ23" s="15"/>
      <x:c r="EA23" s="15"/>
      <x:c r="EB23" s="15"/>
      <x:c r="EC23" s="15"/>
      <x:c r="ED23" s="15"/>
      <x:c r="EE23" s="15"/>
      <x:c r="EF23" s="15"/>
      <x:c r="EG23" s="15"/>
      <x:c r="EH23" s="15"/>
      <x:c r="EI23" s="15"/>
      <x:c r="EJ23" s="15"/>
      <x:c r="EK23" s="15"/>
      <x:c r="EL23" s="15"/>
      <x:c r="EM23" s="15"/>
      <x:c r="EN23" s="15"/>
      <x:c r="EO23" s="15"/>
      <x:c r="EP23" s="15"/>
      <x:c r="EQ23" s="15"/>
      <x:c r="ER23" s="15"/>
      <x:c r="ES23" s="15"/>
      <x:c r="ET23" s="15"/>
      <x:c r="EU23" s="15"/>
      <x:c r="EV23" s="15"/>
      <x:c r="EW23" s="15"/>
      <x:c r="EX23" s="15"/>
      <x:c r="EY23" s="15"/>
      <x:c r="EZ23" s="15"/>
      <x:c r="FA23" s="15"/>
      <x:c r="FB23" s="15"/>
      <x:c r="FC23" s="15"/>
      <x:c r="FD23" s="15"/>
      <x:c r="FE23" s="15"/>
      <x:c r="FF23" s="15"/>
      <x:c r="FG23" s="15"/>
      <x:c r="FH23" s="15"/>
      <x:c r="FI23" s="15"/>
      <x:c r="FJ23" s="15"/>
      <x:c r="FK23" s="15"/>
      <x:c r="FL23" s="15"/>
      <x:c r="FM23" s="15"/>
      <x:c r="FN23" s="15"/>
      <x:c r="FO23" s="15"/>
      <x:c r="FP23" s="15"/>
      <x:c r="FQ23" s="15"/>
      <x:c r="FR23" s="15"/>
      <x:c r="FS23" s="15"/>
      <x:c r="FT23" s="15"/>
      <x:c r="FU23" s="15"/>
      <x:c r="FV23" s="15"/>
      <x:c r="FW23" s="15"/>
      <x:c r="FX23" s="15"/>
      <x:c r="FY23" s="15"/>
      <x:c r="FZ23" s="15"/>
      <x:c r="GA23" s="15"/>
      <x:c r="GB23" s="15"/>
      <x:c r="GC23" s="15"/>
      <x:c r="GD23" s="15"/>
      <x:c r="GE23" s="15"/>
      <x:c r="GF23" s="15"/>
      <x:c r="GG23" s="15"/>
      <x:c r="GH23" s="15"/>
      <x:c r="GI23" s="15"/>
      <x:c r="GJ23" s="15"/>
      <x:c r="GK23" s="15"/>
      <x:c r="GL23" s="15"/>
      <x:c r="GM23" s="15"/>
      <x:c r="GN23" s="15"/>
      <x:c r="GO23" s="15"/>
      <x:c r="GP23" s="15"/>
      <x:c r="GQ23" s="15"/>
      <x:c r="GR23" s="15"/>
      <x:c r="GS23" s="15"/>
      <x:c r="GT23" s="15"/>
      <x:c r="GU23" s="15"/>
      <x:c r="GV23" s="15"/>
      <x:c r="GW23" s="15"/>
      <x:c r="GX23" s="15"/>
      <x:c r="GY23" s="15"/>
      <x:c r="GZ23" s="15"/>
      <x:c r="HA23" s="15"/>
      <x:c r="HB23" s="15"/>
      <x:c r="HC23" s="15"/>
      <x:c r="HD23" s="15"/>
      <x:c r="HE23" s="15"/>
      <x:c r="HF23" s="15"/>
      <x:c r="HG23" s="15"/>
      <x:c r="HH23" s="15"/>
      <x:c r="HI23" s="15"/>
      <x:c r="HJ23" s="15"/>
      <x:c r="HK23" s="15"/>
      <x:c r="HL23" s="15"/>
      <x:c r="HM23" s="15"/>
      <x:c r="HN23" s="15"/>
      <x:c r="HO23" s="15"/>
      <x:c r="HP23" s="15"/>
      <x:c r="HQ23" s="15"/>
      <x:c r="HR23" s="15"/>
      <x:c r="HS23" s="15"/>
      <x:c r="HT23" s="15"/>
      <x:c r="HU23" s="15"/>
      <x:c r="HV23" s="15"/>
      <x:c r="HW23" s="15"/>
      <x:c r="HX23" s="15"/>
      <x:c r="HY23" s="15"/>
      <x:c r="HZ23" s="15"/>
      <x:c r="IA23" s="15"/>
      <x:c r="IB23" s="15"/>
    </x:row>
    <x:row r="24" spans="1:236" s="12" customFormat="1" ht="19.25">
      <x:c r="A24" s="25">
        <x:v>19</x:v>
      </x:c>
      <x:c r="B24" s="27" t="s">
        <x:v>41</x:v>
      </x:c>
      <x:c r="C24" s="30" t="s">
        <x:v>22</x:v>
      </x:c>
      <x:c r="D24" s="29">
        <x:v>2</x:v>
      </x:c>
      <x:c r="E24" s="33">
        <x:v>1192</x:v>
      </x:c>
      <x:c r="F24" s="47">
        <x:f>SUM(H24:J24)</x:f>
        <x:v>6825</x:v>
      </x:c>
      <x:c r="G24" s="48">
        <x:v>13650</x:v>
      </x:c>
      <x:c r="H24" s="49">
        <x:f>G24*0.2</x:f>
        <x:v>2730</x:v>
      </x:c>
      <x:c r="I24" s="49">
        <x:f>G24*0.03</x:f>
        <x:v>409.5</x:v>
      </x:c>
      <x:c r="J24" s="49">
        <x:f>G24*0.27</x:f>
        <x:v>3685.5000000000005</x:v>
      </x:c>
      <x:c r="K24" s="50">
        <x:f>G24*0.3</x:f>
        <x:v>4095</x:v>
      </x:c>
      <x:c r="L24" s="50">
        <x:f>G24*0.2</x:f>
        <x:v>2730</x:v>
      </x:c>
      <x:c r="M24" s="51"/>
      <x:c r="N24" s="17"/>
      <x:c r="O24" s="17"/>
      <x:c r="P24" s="17"/>
      <x:c r="Q24" s="17"/>
      <x:c r="R24" s="17"/>
      <x:c r="S24" s="17"/>
      <x:c r="T24" s="17"/>
      <x:c r="U24" s="17"/>
      <x:c r="V24" s="17"/>
      <x:c r="W24" s="17"/>
      <x:c r="X24" s="17"/>
      <x:c r="Y24" s="17"/>
      <x:c r="Z24" s="17"/>
      <x:c r="AA24" s="17"/>
      <x:c r="AB24" s="17"/>
      <x:c r="AC24" s="17"/>
      <x:c r="AD24" s="17"/>
      <x:c r="AE24" s="17"/>
      <x:c r="AF24" s="17"/>
      <x:c r="AG24" s="17"/>
      <x:c r="AH24" s="17"/>
      <x:c r="AI24" s="17"/>
      <x:c r="AJ24" s="17"/>
      <x:c r="AK24" s="17"/>
      <x:c r="AL24" s="17"/>
      <x:c r="AM24" s="17"/>
      <x:c r="AN24" s="17"/>
      <x:c r="AO24" s="17"/>
      <x:c r="AP24" s="17"/>
      <x:c r="AQ24" s="17"/>
      <x:c r="AR24" s="17"/>
      <x:c r="AS24" s="17"/>
      <x:c r="AT24" s="17"/>
      <x:c r="AU24" s="17"/>
      <x:c r="AV24" s="17"/>
      <x:c r="AW24" s="17"/>
      <x:c r="AX24" s="17"/>
      <x:c r="AY24" s="17"/>
      <x:c r="AZ24" s="17"/>
      <x:c r="BA24" s="17"/>
      <x:c r="BB24" s="17"/>
      <x:c r="BC24" s="17"/>
      <x:c r="BD24" s="17"/>
      <x:c r="BE24" s="17"/>
      <x:c r="BF24" s="17"/>
      <x:c r="BG24" s="17"/>
      <x:c r="BH24" s="17"/>
      <x:c r="BI24" s="17"/>
      <x:c r="BJ24" s="17"/>
      <x:c r="BK24" s="17"/>
      <x:c r="BL24" s="17"/>
      <x:c r="BM24" s="17"/>
      <x:c r="BN24" s="17"/>
      <x:c r="BO24" s="17"/>
      <x:c r="BP24" s="17"/>
      <x:c r="BQ24" s="17"/>
      <x:c r="BR24" s="17"/>
      <x:c r="BS24" s="17"/>
      <x:c r="BT24" s="17"/>
      <x:c r="BU24" s="17"/>
      <x:c r="BV24" s="17"/>
      <x:c r="BW24" s="17"/>
      <x:c r="BX24" s="17"/>
      <x:c r="BY24" s="17"/>
      <x:c r="BZ24" s="17"/>
      <x:c r="CA24" s="17"/>
      <x:c r="CB24" s="17"/>
      <x:c r="CC24" s="17"/>
      <x:c r="CD24" s="17"/>
      <x:c r="CE24" s="17"/>
      <x:c r="CF24" s="17"/>
      <x:c r="CG24" s="17"/>
      <x:c r="CH24" s="17"/>
      <x:c r="CI24" s="17"/>
      <x:c r="CJ24" s="17"/>
      <x:c r="CK24" s="17"/>
      <x:c r="CL24" s="17"/>
      <x:c r="CM24" s="17"/>
      <x:c r="CN24" s="17"/>
      <x:c r="CO24" s="17"/>
      <x:c r="CP24" s="17"/>
      <x:c r="CQ24" s="17"/>
      <x:c r="CR24" s="17"/>
      <x:c r="CS24" s="17"/>
      <x:c r="CT24" s="17"/>
      <x:c r="CU24" s="17"/>
      <x:c r="CV24" s="17"/>
      <x:c r="CW24" s="17"/>
      <x:c r="CX24" s="17"/>
      <x:c r="CY24" s="17"/>
      <x:c r="CZ24" s="17"/>
      <x:c r="DA24" s="17"/>
      <x:c r="DB24" s="17"/>
      <x:c r="DC24" s="17"/>
      <x:c r="DD24" s="17"/>
      <x:c r="DE24" s="17"/>
      <x:c r="DF24" s="17"/>
      <x:c r="DG24" s="17"/>
      <x:c r="DH24" s="17"/>
      <x:c r="DI24" s="17"/>
      <x:c r="DJ24" s="17"/>
      <x:c r="DK24" s="17"/>
      <x:c r="DL24" s="17"/>
      <x:c r="DM24" s="17"/>
      <x:c r="DN24" s="17"/>
      <x:c r="DO24" s="17"/>
      <x:c r="DP24" s="17"/>
      <x:c r="DQ24" s="17"/>
      <x:c r="DR24" s="17"/>
      <x:c r="DS24" s="17"/>
      <x:c r="DT24" s="17"/>
      <x:c r="DU24" s="17"/>
      <x:c r="DV24" s="17"/>
      <x:c r="DW24" s="17"/>
      <x:c r="DX24" s="17"/>
      <x:c r="DY24" s="17"/>
      <x:c r="DZ24" s="17"/>
      <x:c r="EA24" s="17"/>
      <x:c r="EB24" s="17"/>
      <x:c r="EC24" s="17"/>
      <x:c r="ED24" s="17"/>
      <x:c r="EE24" s="17"/>
      <x:c r="EF24" s="17"/>
      <x:c r="EG24" s="17"/>
      <x:c r="EH24" s="17"/>
      <x:c r="EI24" s="17"/>
      <x:c r="EJ24" s="17"/>
      <x:c r="EK24" s="17"/>
      <x:c r="EL24" s="17"/>
      <x:c r="EM24" s="17"/>
      <x:c r="EN24" s="17"/>
      <x:c r="EO24" s="17"/>
      <x:c r="EP24" s="17"/>
      <x:c r="EQ24" s="17"/>
      <x:c r="ER24" s="17"/>
      <x:c r="ES24" s="17"/>
      <x:c r="ET24" s="17"/>
      <x:c r="EU24" s="17"/>
      <x:c r="EV24" s="17"/>
      <x:c r="EW24" s="17"/>
      <x:c r="EX24" s="17"/>
      <x:c r="EY24" s="17"/>
      <x:c r="EZ24" s="17"/>
      <x:c r="FA24" s="17"/>
      <x:c r="FB24" s="17"/>
      <x:c r="FC24" s="17"/>
      <x:c r="FD24" s="17"/>
      <x:c r="FE24" s="17"/>
      <x:c r="FF24" s="17"/>
      <x:c r="FG24" s="17"/>
      <x:c r="FH24" s="17"/>
      <x:c r="FI24" s="17"/>
      <x:c r="FJ24" s="17"/>
      <x:c r="FK24" s="17"/>
      <x:c r="FL24" s="17"/>
      <x:c r="FM24" s="17"/>
      <x:c r="FN24" s="17"/>
      <x:c r="FO24" s="17"/>
      <x:c r="FP24" s="17"/>
      <x:c r="FQ24" s="17"/>
      <x:c r="FR24" s="17"/>
      <x:c r="FS24" s="17"/>
      <x:c r="FT24" s="17"/>
      <x:c r="FU24" s="17"/>
      <x:c r="FV24" s="17"/>
      <x:c r="FW24" s="17"/>
      <x:c r="FX24" s="17"/>
      <x:c r="FY24" s="17"/>
      <x:c r="FZ24" s="17"/>
      <x:c r="GA24" s="17"/>
      <x:c r="GB24" s="17"/>
      <x:c r="GC24" s="17"/>
      <x:c r="GD24" s="17"/>
      <x:c r="GE24" s="17"/>
      <x:c r="GF24" s="17"/>
      <x:c r="GG24" s="17"/>
      <x:c r="GH24" s="17"/>
      <x:c r="GI24" s="17"/>
      <x:c r="GJ24" s="17"/>
      <x:c r="GK24" s="17"/>
      <x:c r="GL24" s="17"/>
      <x:c r="GM24" s="17"/>
      <x:c r="GN24" s="17"/>
      <x:c r="GO24" s="17"/>
      <x:c r="GP24" s="17"/>
      <x:c r="GQ24" s="17"/>
      <x:c r="GR24" s="17"/>
      <x:c r="GS24" s="17"/>
      <x:c r="GT24" s="17"/>
      <x:c r="GU24" s="17"/>
      <x:c r="GV24" s="17"/>
      <x:c r="GW24" s="17"/>
      <x:c r="GX24" s="17"/>
      <x:c r="GY24" s="17"/>
      <x:c r="GZ24" s="17"/>
      <x:c r="HA24" s="17"/>
      <x:c r="HB24" s="17"/>
      <x:c r="HC24" s="17"/>
      <x:c r="HD24" s="17"/>
      <x:c r="HE24" s="17"/>
      <x:c r="HF24" s="17"/>
      <x:c r="HG24" s="17"/>
      <x:c r="HH24" s="17"/>
      <x:c r="HI24" s="17"/>
      <x:c r="HJ24" s="17"/>
      <x:c r="HK24" s="17"/>
      <x:c r="HL24" s="17"/>
      <x:c r="HM24" s="17"/>
      <x:c r="HN24" s="17"/>
      <x:c r="HO24" s="17"/>
      <x:c r="HP24" s="17"/>
      <x:c r="HQ24" s="17"/>
      <x:c r="HR24" s="17"/>
      <x:c r="HS24" s="17"/>
      <x:c r="HT24" s="17"/>
      <x:c r="HU24" s="17"/>
      <x:c r="HV24" s="17"/>
      <x:c r="HW24" s="17"/>
      <x:c r="HX24" s="17"/>
      <x:c r="HY24" s="17"/>
      <x:c r="HZ24" s="17"/>
      <x:c r="IA24" s="17"/>
      <x:c r="IB24" s="17"/>
    </x:row>
    <x:row r="25" spans="1:236" s="16" customFormat="1" ht="19.25">
      <x:c r="A25" s="25">
        <x:v>20</x:v>
      </x:c>
      <x:c r="B25" s="27" t="s">
        <x:v>42</x:v>
      </x:c>
      <x:c r="C25" s="30" t="s">
        <x:v>21</x:v>
      </x:c>
      <x:c r="D25" s="32">
        <x:v>4</x:v>
      </x:c>
      <x:c r="E25" s="36">
        <x:v>2752</x:v>
      </x:c>
      <x:c r="F25" s="47">
        <x:f>SUM(H25:J25)</x:f>
        <x:v>10545.5</x:v>
      </x:c>
      <x:c r="G25" s="48">
        <x:v>21091</x:v>
      </x:c>
      <x:c r="H25" s="49">
        <x:f>G25*0.2</x:f>
        <x:v>4218.1999999999998</x:v>
      </x:c>
      <x:c r="I25" s="49">
        <x:f>G25*0.03</x:f>
        <x:v>632.73000000000002</x:v>
      </x:c>
      <x:c r="J25" s="49">
        <x:f>G25*0.27</x:f>
        <x:v>5694.5700000000006</x:v>
      </x:c>
      <x:c r="K25" s="50">
        <x:f>G25*0.3</x:f>
        <x:v>6327.3000000000002</x:v>
      </x:c>
      <x:c r="L25" s="50">
        <x:f>G25*0.2</x:f>
        <x:v>4218.1999999999998</x:v>
      </x:c>
      <x:c r="M25" s="54"/>
      <x:c r="N25" s="15"/>
      <x:c r="O25" s="15"/>
      <x:c r="P25" s="15"/>
      <x:c r="Q25" s="15"/>
      <x:c r="R25" s="15"/>
      <x:c r="S25" s="15"/>
      <x:c r="T25" s="15"/>
      <x:c r="U25" s="15"/>
      <x:c r="V25" s="15"/>
      <x:c r="W25" s="15"/>
      <x:c r="X25" s="15"/>
      <x:c r="Y25" s="15"/>
      <x:c r="Z25" s="15"/>
      <x:c r="AA25" s="15"/>
      <x:c r="AB25" s="15"/>
      <x:c r="AC25" s="15"/>
      <x:c r="AD25" s="15"/>
      <x:c r="AE25" s="15"/>
      <x:c r="AF25" s="15"/>
      <x:c r="AG25" s="15"/>
      <x:c r="AH25" s="15"/>
      <x:c r="AI25" s="15"/>
      <x:c r="AJ25" s="15"/>
      <x:c r="AK25" s="15"/>
      <x:c r="AL25" s="15"/>
      <x:c r="AM25" s="15"/>
      <x:c r="AN25" s="15"/>
      <x:c r="AO25" s="15"/>
      <x:c r="AP25" s="15"/>
      <x:c r="AQ25" s="15"/>
      <x:c r="AR25" s="15"/>
      <x:c r="AS25" s="15"/>
      <x:c r="AT25" s="15"/>
      <x:c r="AU25" s="15"/>
      <x:c r="AV25" s="15"/>
      <x:c r="AW25" s="15"/>
      <x:c r="AX25" s="15"/>
      <x:c r="AY25" s="15"/>
      <x:c r="AZ25" s="15"/>
      <x:c r="BA25" s="15"/>
      <x:c r="BB25" s="15"/>
      <x:c r="BC25" s="15"/>
      <x:c r="BD25" s="15"/>
      <x:c r="BE25" s="15"/>
      <x:c r="BF25" s="15"/>
      <x:c r="BG25" s="15"/>
      <x:c r="BH25" s="15"/>
      <x:c r="BI25" s="15"/>
      <x:c r="BJ25" s="15"/>
      <x:c r="BK25" s="15"/>
      <x:c r="BL25" s="15"/>
      <x:c r="BM25" s="15"/>
      <x:c r="BN25" s="15"/>
      <x:c r="BO25" s="15"/>
      <x:c r="BP25" s="15"/>
      <x:c r="BQ25" s="15"/>
      <x:c r="BR25" s="15"/>
      <x:c r="BS25" s="15"/>
      <x:c r="BT25" s="15"/>
      <x:c r="BU25" s="15"/>
      <x:c r="BV25" s="15"/>
      <x:c r="BW25" s="15"/>
      <x:c r="BX25" s="15"/>
      <x:c r="BY25" s="15"/>
      <x:c r="BZ25" s="15"/>
      <x:c r="CA25" s="15"/>
      <x:c r="CB25" s="15"/>
      <x:c r="CC25" s="15"/>
      <x:c r="CD25" s="15"/>
      <x:c r="CE25" s="15"/>
      <x:c r="CF25" s="15"/>
      <x:c r="CG25" s="15"/>
      <x:c r="CH25" s="15"/>
      <x:c r="CI25" s="15"/>
      <x:c r="CJ25" s="15"/>
      <x:c r="CK25" s="15"/>
      <x:c r="CL25" s="15"/>
      <x:c r="CM25" s="15"/>
      <x:c r="CN25" s="15"/>
      <x:c r="CO25" s="15"/>
      <x:c r="CP25" s="15"/>
      <x:c r="CQ25" s="15"/>
      <x:c r="CR25" s="15"/>
      <x:c r="CS25" s="15"/>
      <x:c r="CT25" s="15"/>
      <x:c r="CU25" s="15"/>
      <x:c r="CV25" s="15"/>
      <x:c r="CW25" s="15"/>
      <x:c r="CX25" s="15"/>
      <x:c r="CY25" s="15"/>
      <x:c r="CZ25" s="15"/>
      <x:c r="DA25" s="15"/>
      <x:c r="DB25" s="15"/>
      <x:c r="DC25" s="15"/>
      <x:c r="DD25" s="15"/>
      <x:c r="DE25" s="15"/>
      <x:c r="DF25" s="15"/>
      <x:c r="DG25" s="15"/>
      <x:c r="DH25" s="15"/>
      <x:c r="DI25" s="15"/>
      <x:c r="DJ25" s="15"/>
      <x:c r="DK25" s="15"/>
      <x:c r="DL25" s="15"/>
      <x:c r="DM25" s="15"/>
      <x:c r="DN25" s="15"/>
      <x:c r="DO25" s="15"/>
      <x:c r="DP25" s="15"/>
      <x:c r="DQ25" s="15"/>
      <x:c r="DR25" s="15"/>
      <x:c r="DS25" s="15"/>
      <x:c r="DT25" s="15"/>
      <x:c r="DU25" s="15"/>
      <x:c r="DV25" s="15"/>
      <x:c r="DW25" s="15"/>
      <x:c r="DX25" s="15"/>
      <x:c r="DY25" s="15"/>
      <x:c r="DZ25" s="15"/>
      <x:c r="EA25" s="15"/>
      <x:c r="EB25" s="15"/>
      <x:c r="EC25" s="15"/>
      <x:c r="ED25" s="15"/>
      <x:c r="EE25" s="15"/>
      <x:c r="EF25" s="15"/>
      <x:c r="EG25" s="15"/>
      <x:c r="EH25" s="15"/>
      <x:c r="EI25" s="15"/>
      <x:c r="EJ25" s="15"/>
      <x:c r="EK25" s="15"/>
      <x:c r="EL25" s="15"/>
      <x:c r="EM25" s="15"/>
      <x:c r="EN25" s="15"/>
      <x:c r="EO25" s="15"/>
      <x:c r="EP25" s="15"/>
      <x:c r="EQ25" s="15"/>
      <x:c r="ER25" s="15"/>
      <x:c r="ES25" s="15"/>
      <x:c r="ET25" s="15"/>
      <x:c r="EU25" s="15"/>
      <x:c r="EV25" s="15"/>
      <x:c r="EW25" s="15"/>
      <x:c r="EX25" s="15"/>
      <x:c r="EY25" s="15"/>
      <x:c r="EZ25" s="15"/>
      <x:c r="FA25" s="15"/>
      <x:c r="FB25" s="15"/>
      <x:c r="FC25" s="15"/>
      <x:c r="FD25" s="15"/>
      <x:c r="FE25" s="15"/>
      <x:c r="FF25" s="15"/>
      <x:c r="FG25" s="15"/>
      <x:c r="FH25" s="15"/>
      <x:c r="FI25" s="15"/>
      <x:c r="FJ25" s="15"/>
      <x:c r="FK25" s="15"/>
      <x:c r="FL25" s="15"/>
      <x:c r="FM25" s="15"/>
      <x:c r="FN25" s="15"/>
      <x:c r="FO25" s="15"/>
      <x:c r="FP25" s="15"/>
      <x:c r="FQ25" s="15"/>
      <x:c r="FR25" s="15"/>
      <x:c r="FS25" s="15"/>
      <x:c r="FT25" s="15"/>
      <x:c r="FU25" s="15"/>
      <x:c r="FV25" s="15"/>
      <x:c r="FW25" s="15"/>
      <x:c r="FX25" s="15"/>
      <x:c r="FY25" s="15"/>
      <x:c r="FZ25" s="15"/>
      <x:c r="GA25" s="15"/>
      <x:c r="GB25" s="15"/>
      <x:c r="GC25" s="15"/>
      <x:c r="GD25" s="15"/>
      <x:c r="GE25" s="15"/>
      <x:c r="GF25" s="15"/>
      <x:c r="GG25" s="15"/>
      <x:c r="GH25" s="15"/>
      <x:c r="GI25" s="15"/>
      <x:c r="GJ25" s="15"/>
      <x:c r="GK25" s="15"/>
      <x:c r="GL25" s="15"/>
      <x:c r="GM25" s="15"/>
      <x:c r="GN25" s="15"/>
      <x:c r="GO25" s="15"/>
      <x:c r="GP25" s="15"/>
      <x:c r="GQ25" s="15"/>
      <x:c r="GR25" s="15"/>
      <x:c r="GS25" s="15"/>
      <x:c r="GT25" s="15"/>
      <x:c r="GU25" s="15"/>
      <x:c r="GV25" s="15"/>
      <x:c r="GW25" s="15"/>
      <x:c r="GX25" s="15"/>
      <x:c r="GY25" s="15"/>
      <x:c r="GZ25" s="15"/>
      <x:c r="HA25" s="15"/>
      <x:c r="HB25" s="15"/>
      <x:c r="HC25" s="15"/>
      <x:c r="HD25" s="15"/>
      <x:c r="HE25" s="15"/>
      <x:c r="HF25" s="15"/>
      <x:c r="HG25" s="15"/>
      <x:c r="HH25" s="15"/>
      <x:c r="HI25" s="15"/>
      <x:c r="HJ25" s="15"/>
      <x:c r="HK25" s="15"/>
      <x:c r="HL25" s="15"/>
      <x:c r="HM25" s="15"/>
      <x:c r="HN25" s="15"/>
      <x:c r="HO25" s="15"/>
      <x:c r="HP25" s="15"/>
      <x:c r="HQ25" s="15"/>
      <x:c r="HR25" s="15"/>
      <x:c r="HS25" s="15"/>
      <x:c r="HT25" s="15"/>
      <x:c r="HU25" s="15"/>
      <x:c r="HV25" s="15"/>
      <x:c r="HW25" s="15"/>
      <x:c r="HX25" s="15"/>
      <x:c r="HY25" s="15"/>
      <x:c r="HZ25" s="15"/>
      <x:c r="IA25" s="15"/>
      <x:c r="IB25" s="15"/>
    </x:row>
    <x:row r="26" spans="1:236" s="14" customFormat="1" ht="19.25">
      <x:c r="A26" s="25">
        <x:v>21</x:v>
      </x:c>
      <x:c r="B26" s="27" t="s">
        <x:v>43</x:v>
      </x:c>
      <x:c r="C26" s="26" t="s">
        <x:v>20</x:v>
      </x:c>
      <x:c r="D26" s="29">
        <x:v>5</x:v>
      </x:c>
      <x:c r="E26" s="33">
        <x:v>4060</x:v>
      </x:c>
      <x:c r="F26" s="47">
        <x:f>SUM(H26:J26)</x:f>
        <x:v>15662.5</x:v>
      </x:c>
      <x:c r="G26" s="48">
        <x:v>31325</x:v>
      </x:c>
      <x:c r="H26" s="49">
        <x:f>G26*0.2</x:f>
        <x:v>6265</x:v>
      </x:c>
      <x:c r="I26" s="49">
        <x:f>G26*0.03</x:f>
        <x:v>939.75</x:v>
      </x:c>
      <x:c r="J26" s="49">
        <x:f>G26*0.27</x:f>
        <x:v>8457.75</x:v>
      </x:c>
      <x:c r="K26" s="50">
        <x:f>G26*0.3</x:f>
        <x:v>9397.5</x:v>
      </x:c>
      <x:c r="L26" s="50">
        <x:f>G26*0.2</x:f>
        <x:v>6265</x:v>
      </x:c>
      <x:c r="M26" s="54"/>
      <x:c r="N26" s="15"/>
      <x:c r="O26" s="15"/>
      <x:c r="P26" s="15"/>
      <x:c r="Q26" s="15"/>
      <x:c r="R26" s="15"/>
      <x:c r="S26" s="15"/>
      <x:c r="T26" s="15"/>
      <x:c r="U26" s="15"/>
      <x:c r="V26" s="15"/>
      <x:c r="W26" s="15"/>
      <x:c r="X26" s="15"/>
      <x:c r="Y26" s="15"/>
      <x:c r="Z26" s="15"/>
      <x:c r="AA26" s="15"/>
      <x:c r="AB26" s="15"/>
      <x:c r="AC26" s="15"/>
      <x:c r="AD26" s="15"/>
      <x:c r="AE26" s="15"/>
      <x:c r="AF26" s="15"/>
      <x:c r="AG26" s="15"/>
      <x:c r="AH26" s="15"/>
      <x:c r="AI26" s="15"/>
      <x:c r="AJ26" s="15"/>
      <x:c r="AK26" s="15"/>
      <x:c r="AL26" s="15"/>
      <x:c r="AM26" s="15"/>
      <x:c r="AN26" s="15"/>
      <x:c r="AO26" s="15"/>
      <x:c r="AP26" s="15"/>
      <x:c r="AQ26" s="15"/>
      <x:c r="AR26" s="15"/>
      <x:c r="AS26" s="15"/>
      <x:c r="AT26" s="15"/>
      <x:c r="AU26" s="15"/>
      <x:c r="AV26" s="15"/>
      <x:c r="AW26" s="15"/>
      <x:c r="AX26" s="15"/>
      <x:c r="AY26" s="15"/>
      <x:c r="AZ26" s="15"/>
      <x:c r="BA26" s="15"/>
      <x:c r="BB26" s="15"/>
      <x:c r="BC26" s="15"/>
      <x:c r="BD26" s="15"/>
      <x:c r="BE26" s="15"/>
      <x:c r="BF26" s="15"/>
      <x:c r="BG26" s="15"/>
      <x:c r="BH26" s="15"/>
      <x:c r="BI26" s="15"/>
      <x:c r="BJ26" s="15"/>
      <x:c r="BK26" s="15"/>
      <x:c r="BL26" s="15"/>
      <x:c r="BM26" s="15"/>
      <x:c r="BN26" s="15"/>
      <x:c r="BO26" s="15"/>
      <x:c r="BP26" s="15"/>
      <x:c r="BQ26" s="15"/>
      <x:c r="BR26" s="15"/>
      <x:c r="BS26" s="15"/>
      <x:c r="BT26" s="15"/>
      <x:c r="BU26" s="15"/>
      <x:c r="BV26" s="15"/>
      <x:c r="BW26" s="15"/>
      <x:c r="BX26" s="15"/>
      <x:c r="BY26" s="15"/>
      <x:c r="BZ26" s="15"/>
      <x:c r="CA26" s="15"/>
      <x:c r="CB26" s="15"/>
      <x:c r="CC26" s="15"/>
      <x:c r="CD26" s="15"/>
      <x:c r="CE26" s="15"/>
      <x:c r="CF26" s="15"/>
      <x:c r="CG26" s="15"/>
      <x:c r="CH26" s="15"/>
      <x:c r="CI26" s="15"/>
      <x:c r="CJ26" s="15"/>
      <x:c r="CK26" s="15"/>
      <x:c r="CL26" s="15"/>
      <x:c r="CM26" s="15"/>
      <x:c r="CN26" s="15"/>
      <x:c r="CO26" s="15"/>
      <x:c r="CP26" s="15"/>
      <x:c r="CQ26" s="15"/>
      <x:c r="CR26" s="15"/>
      <x:c r="CS26" s="15"/>
      <x:c r="CT26" s="15"/>
      <x:c r="CU26" s="15"/>
      <x:c r="CV26" s="15"/>
      <x:c r="CW26" s="15"/>
      <x:c r="CX26" s="15"/>
      <x:c r="CY26" s="15"/>
      <x:c r="CZ26" s="15"/>
      <x:c r="DA26" s="15"/>
      <x:c r="DB26" s="15"/>
      <x:c r="DC26" s="15"/>
      <x:c r="DD26" s="15"/>
      <x:c r="DE26" s="15"/>
      <x:c r="DF26" s="15"/>
      <x:c r="DG26" s="15"/>
      <x:c r="DH26" s="15"/>
      <x:c r="DI26" s="15"/>
      <x:c r="DJ26" s="15"/>
      <x:c r="DK26" s="15"/>
      <x:c r="DL26" s="15"/>
      <x:c r="DM26" s="15"/>
      <x:c r="DN26" s="15"/>
      <x:c r="DO26" s="15"/>
      <x:c r="DP26" s="15"/>
      <x:c r="DQ26" s="15"/>
      <x:c r="DR26" s="15"/>
      <x:c r="DS26" s="15"/>
      <x:c r="DT26" s="15"/>
      <x:c r="DU26" s="15"/>
      <x:c r="DV26" s="15"/>
      <x:c r="DW26" s="15"/>
      <x:c r="DX26" s="15"/>
      <x:c r="DY26" s="15"/>
      <x:c r="DZ26" s="15"/>
      <x:c r="EA26" s="15"/>
      <x:c r="EB26" s="15"/>
      <x:c r="EC26" s="15"/>
      <x:c r="ED26" s="15"/>
      <x:c r="EE26" s="15"/>
      <x:c r="EF26" s="15"/>
      <x:c r="EG26" s="15"/>
      <x:c r="EH26" s="15"/>
      <x:c r="EI26" s="15"/>
      <x:c r="EJ26" s="15"/>
      <x:c r="EK26" s="15"/>
      <x:c r="EL26" s="15"/>
      <x:c r="EM26" s="15"/>
      <x:c r="EN26" s="15"/>
      <x:c r="EO26" s="15"/>
      <x:c r="EP26" s="15"/>
      <x:c r="EQ26" s="15"/>
      <x:c r="ER26" s="15"/>
      <x:c r="ES26" s="15"/>
      <x:c r="ET26" s="15"/>
      <x:c r="EU26" s="15"/>
      <x:c r="EV26" s="15"/>
      <x:c r="EW26" s="15"/>
      <x:c r="EX26" s="15"/>
      <x:c r="EY26" s="15"/>
      <x:c r="EZ26" s="15"/>
      <x:c r="FA26" s="15"/>
      <x:c r="FB26" s="15"/>
      <x:c r="FC26" s="15"/>
      <x:c r="FD26" s="15"/>
      <x:c r="FE26" s="15"/>
      <x:c r="FF26" s="15"/>
      <x:c r="FG26" s="15"/>
      <x:c r="FH26" s="15"/>
      <x:c r="FI26" s="15"/>
      <x:c r="FJ26" s="15"/>
      <x:c r="FK26" s="15"/>
      <x:c r="FL26" s="15"/>
      <x:c r="FM26" s="15"/>
      <x:c r="FN26" s="15"/>
      <x:c r="FO26" s="15"/>
      <x:c r="FP26" s="15"/>
      <x:c r="FQ26" s="15"/>
      <x:c r="FR26" s="15"/>
      <x:c r="FS26" s="15"/>
      <x:c r="FT26" s="15"/>
      <x:c r="FU26" s="15"/>
      <x:c r="FV26" s="15"/>
      <x:c r="FW26" s="15"/>
      <x:c r="FX26" s="15"/>
      <x:c r="FY26" s="15"/>
      <x:c r="FZ26" s="15"/>
      <x:c r="GA26" s="15"/>
      <x:c r="GB26" s="15"/>
      <x:c r="GC26" s="15"/>
      <x:c r="GD26" s="15"/>
      <x:c r="GE26" s="15"/>
      <x:c r="GF26" s="15"/>
      <x:c r="GG26" s="15"/>
      <x:c r="GH26" s="15"/>
      <x:c r="GI26" s="15"/>
      <x:c r="GJ26" s="15"/>
      <x:c r="GK26" s="15"/>
      <x:c r="GL26" s="15"/>
      <x:c r="GM26" s="15"/>
      <x:c r="GN26" s="15"/>
      <x:c r="GO26" s="15"/>
      <x:c r="GP26" s="15"/>
      <x:c r="GQ26" s="15"/>
      <x:c r="GR26" s="15"/>
      <x:c r="GS26" s="15"/>
      <x:c r="GT26" s="15"/>
      <x:c r="GU26" s="15"/>
      <x:c r="GV26" s="15"/>
      <x:c r="GW26" s="15"/>
      <x:c r="GX26" s="15"/>
      <x:c r="GY26" s="15"/>
      <x:c r="GZ26" s="15"/>
      <x:c r="HA26" s="15"/>
      <x:c r="HB26" s="15"/>
      <x:c r="HC26" s="15"/>
      <x:c r="HD26" s="15"/>
      <x:c r="HE26" s="15"/>
      <x:c r="HF26" s="15"/>
      <x:c r="HG26" s="15"/>
      <x:c r="HH26" s="15"/>
      <x:c r="HI26" s="15"/>
      <x:c r="HJ26" s="15"/>
      <x:c r="HK26" s="15"/>
      <x:c r="HL26" s="15"/>
      <x:c r="HM26" s="15"/>
      <x:c r="HN26" s="15"/>
      <x:c r="HO26" s="15"/>
      <x:c r="HP26" s="15"/>
      <x:c r="HQ26" s="15"/>
      <x:c r="HR26" s="15"/>
      <x:c r="HS26" s="15"/>
      <x:c r="HT26" s="15"/>
      <x:c r="HU26" s="15"/>
      <x:c r="HV26" s="15"/>
      <x:c r="HW26" s="15"/>
      <x:c r="HX26" s="15"/>
      <x:c r="HY26" s="15"/>
      <x:c r="HZ26" s="15"/>
      <x:c r="IA26" s="15"/>
      <x:c r="IB26" s="15"/>
    </x:row>
    <x:row r="27" spans="1:236" s="12" customFormat="1" ht="19.25">
      <x:c r="A27" s="25">
        <x:v>22</x:v>
      </x:c>
      <x:c r="B27" s="27" t="s">
        <x:v>35</x:v>
      </x:c>
      <x:c r="C27" s="30" t="s">
        <x:v>22</x:v>
      </x:c>
      <x:c r="D27" s="29">
        <x:v>3</x:v>
      </x:c>
      <x:c r="E27" s="33">
        <x:v>2280</x:v>
      </x:c>
      <x:c r="F27" s="47">
        <x:f>SUM(H27:J27)</x:f>
        <x:v>12918</x:v>
      </x:c>
      <x:c r="G27" s="48">
        <x:v>25836</x:v>
      </x:c>
      <x:c r="H27" s="49">
        <x:f>G27*0.2</x:f>
        <x:v>5167.2000000000007</x:v>
      </x:c>
      <x:c r="I27" s="49">
        <x:f>G27*0.03</x:f>
        <x:v>775.07999999999993</x:v>
      </x:c>
      <x:c r="J27" s="49">
        <x:f>G27*0.27</x:f>
        <x:v>6975.7200000000003</x:v>
      </x:c>
      <x:c r="K27" s="50">
        <x:f>G27*0.3</x:f>
        <x:v>7750.7999999999993</x:v>
      </x:c>
      <x:c r="L27" s="50">
        <x:f>G27*0.2</x:f>
        <x:v>5167.2000000000007</x:v>
      </x:c>
      <x:c r="M27" s="53"/>
      <x:c r="N27" s="13"/>
      <x:c r="O27" s="13"/>
      <x:c r="P27" s="13"/>
      <x:c r="Q27" s="13"/>
      <x:c r="R27" s="13"/>
      <x:c r="S27" s="13"/>
      <x:c r="T27" s="13"/>
      <x:c r="U27" s="13"/>
      <x:c r="V27" s="13"/>
      <x:c r="W27" s="13"/>
      <x:c r="X27" s="13"/>
      <x:c r="Y27" s="13"/>
      <x:c r="Z27" s="13"/>
      <x:c r="AA27" s="13"/>
      <x:c r="AB27" s="13"/>
      <x:c r="AC27" s="13"/>
      <x:c r="AD27" s="13"/>
      <x:c r="AE27" s="13"/>
      <x:c r="AF27" s="13"/>
      <x:c r="AG27" s="13"/>
      <x:c r="AH27" s="13"/>
      <x:c r="AI27" s="13"/>
      <x:c r="AJ27" s="13"/>
      <x:c r="AK27" s="13"/>
      <x:c r="AL27" s="13"/>
      <x:c r="AM27" s="13"/>
      <x:c r="AN27" s="13"/>
      <x:c r="AO27" s="13"/>
      <x:c r="AP27" s="13"/>
      <x:c r="AQ27" s="13"/>
      <x:c r="AR27" s="13"/>
      <x:c r="AS27" s="13"/>
      <x:c r="AT27" s="13"/>
      <x:c r="AU27" s="13"/>
      <x:c r="AV27" s="13"/>
      <x:c r="AW27" s="13"/>
      <x:c r="AX27" s="13"/>
      <x:c r="AY27" s="13"/>
      <x:c r="AZ27" s="13"/>
      <x:c r="BA27" s="13"/>
      <x:c r="BB27" s="13"/>
      <x:c r="BC27" s="13"/>
      <x:c r="BD27" s="13"/>
      <x:c r="BE27" s="13"/>
      <x:c r="BF27" s="13"/>
      <x:c r="BG27" s="13"/>
      <x:c r="BH27" s="13"/>
      <x:c r="BI27" s="13"/>
      <x:c r="BJ27" s="13"/>
      <x:c r="BK27" s="13"/>
      <x:c r="BL27" s="13"/>
      <x:c r="BM27" s="13"/>
      <x:c r="BN27" s="13"/>
      <x:c r="BO27" s="13"/>
      <x:c r="BP27" s="13"/>
      <x:c r="BQ27" s="13"/>
      <x:c r="BR27" s="13"/>
      <x:c r="BS27" s="13"/>
      <x:c r="BT27" s="13"/>
      <x:c r="BU27" s="13"/>
      <x:c r="BV27" s="13"/>
      <x:c r="BW27" s="13"/>
      <x:c r="BX27" s="13"/>
      <x:c r="BY27" s="13"/>
      <x:c r="BZ27" s="13"/>
      <x:c r="CA27" s="13"/>
      <x:c r="CB27" s="13"/>
      <x:c r="CC27" s="13"/>
      <x:c r="CD27" s="13"/>
      <x:c r="CE27" s="13"/>
      <x:c r="CF27" s="13"/>
      <x:c r="CG27" s="13"/>
      <x:c r="CH27" s="13"/>
      <x:c r="CI27" s="13"/>
      <x:c r="CJ27" s="13"/>
      <x:c r="CK27" s="13"/>
      <x:c r="CL27" s="13"/>
      <x:c r="CM27" s="13"/>
      <x:c r="CN27" s="13"/>
      <x:c r="CO27" s="13"/>
      <x:c r="CP27" s="13"/>
      <x:c r="CQ27" s="13"/>
      <x:c r="CR27" s="13"/>
      <x:c r="CS27" s="13"/>
      <x:c r="CT27" s="13"/>
      <x:c r="CU27" s="13"/>
      <x:c r="CV27" s="13"/>
      <x:c r="CW27" s="13"/>
      <x:c r="CX27" s="13"/>
      <x:c r="CY27" s="13"/>
      <x:c r="CZ27" s="13"/>
      <x:c r="DA27" s="13"/>
      <x:c r="DB27" s="13"/>
      <x:c r="DC27" s="13"/>
      <x:c r="DD27" s="13"/>
      <x:c r="DE27" s="13"/>
      <x:c r="DF27" s="13"/>
      <x:c r="DG27" s="13"/>
      <x:c r="DH27" s="13"/>
      <x:c r="DI27" s="13"/>
      <x:c r="DJ27" s="13"/>
      <x:c r="DK27" s="13"/>
      <x:c r="DL27" s="13"/>
      <x:c r="DM27" s="13"/>
      <x:c r="DN27" s="13"/>
      <x:c r="DO27" s="13"/>
      <x:c r="DP27" s="13"/>
      <x:c r="DQ27" s="13"/>
      <x:c r="DR27" s="13"/>
      <x:c r="DS27" s="13"/>
      <x:c r="DT27" s="13"/>
      <x:c r="DU27" s="13"/>
      <x:c r="DV27" s="13"/>
      <x:c r="DW27" s="13"/>
      <x:c r="DX27" s="13"/>
      <x:c r="DY27" s="13"/>
      <x:c r="DZ27" s="13"/>
      <x:c r="EA27" s="13"/>
      <x:c r="EB27" s="13"/>
      <x:c r="EC27" s="13"/>
      <x:c r="ED27" s="13"/>
      <x:c r="EE27" s="13"/>
      <x:c r="EF27" s="13"/>
      <x:c r="EG27" s="13"/>
      <x:c r="EH27" s="13"/>
      <x:c r="EI27" s="13"/>
      <x:c r="EJ27" s="13"/>
      <x:c r="EK27" s="13"/>
      <x:c r="EL27" s="13"/>
      <x:c r="EM27" s="13"/>
      <x:c r="EN27" s="13"/>
      <x:c r="EO27" s="13"/>
      <x:c r="EP27" s="13"/>
      <x:c r="EQ27" s="13"/>
      <x:c r="ER27" s="13"/>
      <x:c r="ES27" s="13"/>
      <x:c r="ET27" s="13"/>
      <x:c r="EU27" s="13"/>
      <x:c r="EV27" s="13"/>
      <x:c r="EW27" s="13"/>
      <x:c r="EX27" s="13"/>
      <x:c r="EY27" s="13"/>
      <x:c r="EZ27" s="13"/>
      <x:c r="FA27" s="13"/>
      <x:c r="FB27" s="13"/>
      <x:c r="FC27" s="13"/>
      <x:c r="FD27" s="13"/>
      <x:c r="FE27" s="13"/>
      <x:c r="FF27" s="13"/>
      <x:c r="FG27" s="13"/>
      <x:c r="FH27" s="13"/>
      <x:c r="FI27" s="13"/>
      <x:c r="FJ27" s="13"/>
      <x:c r="FK27" s="13"/>
      <x:c r="FL27" s="13"/>
      <x:c r="FM27" s="13"/>
      <x:c r="FN27" s="13"/>
      <x:c r="FO27" s="13"/>
      <x:c r="FP27" s="13"/>
      <x:c r="FQ27" s="13"/>
      <x:c r="FR27" s="13"/>
      <x:c r="FS27" s="13"/>
      <x:c r="FT27" s="13"/>
      <x:c r="FU27" s="13"/>
      <x:c r="FV27" s="13"/>
      <x:c r="FW27" s="13"/>
      <x:c r="FX27" s="13"/>
      <x:c r="FY27" s="13"/>
      <x:c r="FZ27" s="13"/>
      <x:c r="GA27" s="13"/>
      <x:c r="GB27" s="13"/>
      <x:c r="GC27" s="13"/>
      <x:c r="GD27" s="13"/>
      <x:c r="GE27" s="13"/>
      <x:c r="GF27" s="13"/>
      <x:c r="GG27" s="13"/>
      <x:c r="GH27" s="13"/>
      <x:c r="GI27" s="13"/>
      <x:c r="GJ27" s="13"/>
      <x:c r="GK27" s="13"/>
      <x:c r="GL27" s="13"/>
      <x:c r="GM27" s="13"/>
      <x:c r="GN27" s="13"/>
      <x:c r="GO27" s="13"/>
      <x:c r="GP27" s="13"/>
      <x:c r="GQ27" s="13"/>
      <x:c r="GR27" s="13"/>
      <x:c r="GS27" s="13"/>
      <x:c r="GT27" s="13"/>
      <x:c r="GU27" s="13"/>
      <x:c r="GV27" s="13"/>
      <x:c r="GW27" s="13"/>
      <x:c r="GX27" s="13"/>
      <x:c r="GY27" s="13"/>
      <x:c r="GZ27" s="13"/>
      <x:c r="HA27" s="13"/>
      <x:c r="HB27" s="13"/>
      <x:c r="HC27" s="13"/>
      <x:c r="HD27" s="13"/>
      <x:c r="HE27" s="13"/>
      <x:c r="HF27" s="13"/>
      <x:c r="HG27" s="13"/>
      <x:c r="HH27" s="13"/>
      <x:c r="HI27" s="13"/>
      <x:c r="HJ27" s="13"/>
      <x:c r="HK27" s="13"/>
      <x:c r="HL27" s="13"/>
      <x:c r="HM27" s="13"/>
      <x:c r="HN27" s="13"/>
      <x:c r="HO27" s="13"/>
      <x:c r="HP27" s="13"/>
      <x:c r="HQ27" s="13"/>
      <x:c r="HR27" s="13"/>
      <x:c r="HS27" s="13"/>
      <x:c r="HT27" s="13"/>
      <x:c r="HU27" s="13"/>
      <x:c r="HV27" s="13"/>
      <x:c r="HW27" s="13"/>
      <x:c r="HX27" s="13"/>
      <x:c r="HY27" s="13"/>
      <x:c r="HZ27" s="13"/>
      <x:c r="IA27" s="13"/>
      <x:c r="IB27" s="13"/>
    </x:row>
    <x:row r="28" spans="1:236" s="6" customFormat="1" ht="19.25">
      <x:c r="A28" s="25">
        <x:v>23</x:v>
      </x:c>
      <x:c r="B28" s="27" t="s">
        <x:v>36</x:v>
      </x:c>
      <x:c r="C28" s="30" t="s">
        <x:v>22</x:v>
      </x:c>
      <x:c r="D28" s="29">
        <x:v>3</x:v>
      </x:c>
      <x:c r="E28" s="33">
        <x:v>1768</x:v>
      </x:c>
      <x:c r="F28" s="47">
        <x:f>SUM(H28:J28)</x:f>
        <x:v>10050</x:v>
      </x:c>
      <x:c r="G28" s="56">
        <x:v>20100</x:v>
      </x:c>
      <x:c r="H28" s="49">
        <x:f>G28*0.2</x:f>
        <x:v>4020</x:v>
      </x:c>
      <x:c r="I28" s="49">
        <x:f>G28*0.03</x:f>
        <x:v>603</x:v>
      </x:c>
      <x:c r="J28" s="49">
        <x:f>G28*0.27</x:f>
        <x:v>5427</x:v>
      </x:c>
      <x:c r="K28" s="50">
        <x:f>G28*0.3</x:f>
        <x:v>6030</x:v>
      </x:c>
      <x:c r="L28" s="50">
        <x:f>G28*0.2</x:f>
        <x:v>4020</x:v>
      </x:c>
      <x:c r="M28" s="54"/>
      <x:c r="N28" s="11"/>
      <x:c r="O28" s="11"/>
      <x:c r="P28" s="11"/>
      <x:c r="Q28" s="11"/>
      <x:c r="R28" s="11"/>
      <x:c r="S28" s="11"/>
      <x:c r="T28" s="11"/>
      <x:c r="U28" s="11"/>
      <x:c r="V28" s="11"/>
      <x:c r="W28" s="11"/>
      <x:c r="X28" s="11"/>
      <x:c r="Y28" s="11"/>
      <x:c r="Z28" s="11"/>
      <x:c r="AA28" s="11"/>
      <x:c r="AB28" s="11"/>
      <x:c r="AC28" s="11"/>
      <x:c r="AD28" s="11"/>
      <x:c r="AE28" s="11"/>
      <x:c r="AF28" s="11"/>
      <x:c r="AG28" s="11"/>
      <x:c r="AH28" s="11"/>
      <x:c r="AI28" s="11"/>
      <x:c r="AJ28" s="11"/>
      <x:c r="AK28" s="11"/>
      <x:c r="AL28" s="11"/>
      <x:c r="AM28" s="11"/>
      <x:c r="AN28" s="11"/>
      <x:c r="AO28" s="11"/>
      <x:c r="AP28" s="11"/>
      <x:c r="AQ28" s="11"/>
      <x:c r="AR28" s="11"/>
      <x:c r="AS28" s="11"/>
      <x:c r="AT28" s="11"/>
      <x:c r="AU28" s="11"/>
      <x:c r="AV28" s="11"/>
      <x:c r="AW28" s="11"/>
      <x:c r="AX28" s="11"/>
      <x:c r="AY28" s="11"/>
      <x:c r="AZ28" s="11"/>
      <x:c r="BA28" s="11"/>
      <x:c r="BB28" s="11"/>
      <x:c r="BC28" s="11"/>
      <x:c r="BD28" s="11"/>
      <x:c r="BE28" s="11"/>
      <x:c r="BF28" s="11"/>
      <x:c r="BG28" s="11"/>
      <x:c r="BH28" s="11"/>
      <x:c r="BI28" s="11"/>
      <x:c r="BJ28" s="11"/>
      <x:c r="BK28" s="11"/>
      <x:c r="BL28" s="11"/>
      <x:c r="BM28" s="11"/>
      <x:c r="BN28" s="11"/>
      <x:c r="BO28" s="11"/>
      <x:c r="BP28" s="11"/>
      <x:c r="BQ28" s="11"/>
      <x:c r="BR28" s="11"/>
      <x:c r="BS28" s="11"/>
      <x:c r="BT28" s="11"/>
      <x:c r="BU28" s="11"/>
      <x:c r="BV28" s="11"/>
      <x:c r="BW28" s="11"/>
      <x:c r="BX28" s="11"/>
      <x:c r="BY28" s="11"/>
      <x:c r="BZ28" s="11"/>
      <x:c r="CA28" s="11"/>
      <x:c r="CB28" s="11"/>
      <x:c r="CC28" s="11"/>
      <x:c r="CD28" s="11"/>
      <x:c r="CE28" s="11"/>
      <x:c r="CF28" s="11"/>
      <x:c r="CG28" s="11"/>
      <x:c r="CH28" s="11"/>
      <x:c r="CI28" s="11"/>
      <x:c r="CJ28" s="11"/>
      <x:c r="CK28" s="11"/>
      <x:c r="CL28" s="11"/>
      <x:c r="CM28" s="11"/>
      <x:c r="CN28" s="11"/>
      <x:c r="CO28" s="11"/>
      <x:c r="CP28" s="11"/>
      <x:c r="CQ28" s="11"/>
      <x:c r="CR28" s="11"/>
      <x:c r="CS28" s="11"/>
      <x:c r="CT28" s="11"/>
      <x:c r="CU28" s="11"/>
      <x:c r="CV28" s="11"/>
      <x:c r="CW28" s="11"/>
      <x:c r="CX28" s="11"/>
      <x:c r="CY28" s="11"/>
      <x:c r="CZ28" s="11"/>
      <x:c r="DA28" s="11"/>
      <x:c r="DB28" s="11"/>
      <x:c r="DC28" s="11"/>
      <x:c r="DD28" s="11"/>
      <x:c r="DE28" s="11"/>
      <x:c r="DF28" s="11"/>
      <x:c r="DG28" s="11"/>
      <x:c r="DH28" s="11"/>
      <x:c r="DI28" s="11"/>
      <x:c r="DJ28" s="11"/>
      <x:c r="DK28" s="11"/>
      <x:c r="DL28" s="11"/>
      <x:c r="DM28" s="11"/>
      <x:c r="DN28" s="11"/>
      <x:c r="DO28" s="11"/>
      <x:c r="DP28" s="11"/>
      <x:c r="DQ28" s="11"/>
      <x:c r="DR28" s="11"/>
      <x:c r="DS28" s="11"/>
      <x:c r="DT28" s="11"/>
      <x:c r="DU28" s="11"/>
      <x:c r="DV28" s="11"/>
      <x:c r="DW28" s="11"/>
      <x:c r="DX28" s="11"/>
      <x:c r="DY28" s="11"/>
      <x:c r="DZ28" s="11"/>
      <x:c r="EA28" s="11"/>
      <x:c r="EB28" s="11"/>
      <x:c r="EC28" s="11"/>
      <x:c r="ED28" s="11"/>
      <x:c r="EE28" s="11"/>
      <x:c r="EF28" s="11"/>
      <x:c r="EG28" s="11"/>
      <x:c r="EH28" s="11"/>
      <x:c r="EI28" s="11"/>
      <x:c r="EJ28" s="11"/>
      <x:c r="EK28" s="11"/>
      <x:c r="EL28" s="11"/>
      <x:c r="EM28" s="11"/>
      <x:c r="EN28" s="11"/>
      <x:c r="EO28" s="11"/>
      <x:c r="EP28" s="11"/>
      <x:c r="EQ28" s="11"/>
      <x:c r="ER28" s="11"/>
      <x:c r="ES28" s="11"/>
      <x:c r="ET28" s="11"/>
      <x:c r="EU28" s="11"/>
      <x:c r="EV28" s="11"/>
      <x:c r="EW28" s="11"/>
      <x:c r="EX28" s="11"/>
      <x:c r="EY28" s="11"/>
      <x:c r="EZ28" s="11"/>
      <x:c r="FA28" s="11"/>
      <x:c r="FB28" s="11"/>
      <x:c r="FC28" s="11"/>
      <x:c r="FD28" s="11"/>
      <x:c r="FE28" s="11"/>
      <x:c r="FF28" s="11"/>
      <x:c r="FG28" s="11"/>
      <x:c r="FH28" s="11"/>
      <x:c r="FI28" s="11"/>
      <x:c r="FJ28" s="11"/>
      <x:c r="FK28" s="11"/>
      <x:c r="FL28" s="11"/>
      <x:c r="FM28" s="11"/>
      <x:c r="FN28" s="11"/>
      <x:c r="FO28" s="11"/>
      <x:c r="FP28" s="11"/>
      <x:c r="FQ28" s="11"/>
      <x:c r="FR28" s="11"/>
      <x:c r="FS28" s="11"/>
      <x:c r="FT28" s="11"/>
      <x:c r="FU28" s="11"/>
      <x:c r="FV28" s="11"/>
      <x:c r="FW28" s="11"/>
      <x:c r="FX28" s="11"/>
      <x:c r="FY28" s="11"/>
      <x:c r="FZ28" s="11"/>
      <x:c r="GA28" s="11"/>
      <x:c r="GB28" s="11"/>
      <x:c r="GC28" s="11"/>
      <x:c r="GD28" s="11"/>
      <x:c r="GE28" s="11"/>
      <x:c r="GF28" s="11"/>
      <x:c r="GG28" s="11"/>
      <x:c r="GH28" s="11"/>
      <x:c r="GI28" s="11"/>
      <x:c r="GJ28" s="11"/>
      <x:c r="GK28" s="11"/>
      <x:c r="GL28" s="11"/>
      <x:c r="GM28" s="11"/>
      <x:c r="GN28" s="11"/>
      <x:c r="GO28" s="11"/>
      <x:c r="GP28" s="11"/>
      <x:c r="GQ28" s="11"/>
      <x:c r="GR28" s="11"/>
      <x:c r="GS28" s="11"/>
      <x:c r="GT28" s="11"/>
      <x:c r="GU28" s="11"/>
      <x:c r="GV28" s="11"/>
      <x:c r="GW28" s="11"/>
      <x:c r="GX28" s="11"/>
      <x:c r="GY28" s="11"/>
      <x:c r="GZ28" s="11"/>
      <x:c r="HA28" s="11"/>
      <x:c r="HB28" s="11"/>
      <x:c r="HC28" s="11"/>
      <x:c r="HD28" s="11"/>
      <x:c r="HE28" s="11"/>
      <x:c r="HF28" s="11"/>
      <x:c r="HG28" s="11"/>
      <x:c r="HH28" s="11"/>
      <x:c r="HI28" s="11"/>
      <x:c r="HJ28" s="11"/>
      <x:c r="HK28" s="11"/>
      <x:c r="HL28" s="11"/>
      <x:c r="HM28" s="11"/>
      <x:c r="HN28" s="11"/>
      <x:c r="HO28" s="11"/>
      <x:c r="HP28" s="11"/>
      <x:c r="HQ28" s="11"/>
      <x:c r="HR28" s="11"/>
      <x:c r="HS28" s="11"/>
      <x:c r="HT28" s="11"/>
      <x:c r="HU28" s="11"/>
      <x:c r="HV28" s="11"/>
      <x:c r="HW28" s="11"/>
      <x:c r="HX28" s="11"/>
      <x:c r="HY28" s="11"/>
      <x:c r="HZ28" s="11"/>
      <x:c r="IA28" s="11"/>
      <x:c r="IB28" s="11"/>
    </x:row>
    <x:row r="29" spans="1:13" s="7" customFormat="1" ht="19.25">
      <x:c r="A29" s="25">
        <x:v>24</x:v>
      </x:c>
      <x:c r="B29" s="27" t="s">
        <x:v>38</x:v>
      </x:c>
      <x:c r="C29" s="39" t="s">
        <x:v>49</x:v>
      </x:c>
      <x:c r="D29" s="32">
        <x:v>5</x:v>
      </x:c>
      <x:c r="E29" s="33">
        <x:v>3325</x:v>
      </x:c>
      <x:c r="F29" s="47">
        <x:f>SUM(H29:J29)</x:f>
        <x:v>11787</x:v>
      </x:c>
      <x:c r="G29" s="48">
        <x:v>23574</x:v>
      </x:c>
      <x:c r="H29" s="49">
        <x:f>G29*0.2</x:f>
        <x:v>4714.8000000000002</x:v>
      </x:c>
      <x:c r="I29" s="49">
        <x:f>G29*0.03</x:f>
        <x:v>707.22000000000003</x:v>
      </x:c>
      <x:c r="J29" s="49">
        <x:f>G29*0.27</x:f>
        <x:v>6364.9800000000005</x:v>
      </x:c>
      <x:c r="K29" s="50">
        <x:f>G29*0.3</x:f>
        <x:v>7072.1999999999998</x:v>
      </x:c>
      <x:c r="L29" s="50">
        <x:f>G29*0.2</x:f>
        <x:v>4714.8000000000002</x:v>
      </x:c>
      <x:c r="M29" s="52"/>
    </x:row>
    <x:row r="30" spans="1:13" s="7" customFormat="1" ht="19.25">
      <x:c r="A30" s="25">
        <x:v>25</x:v>
      </x:c>
      <x:c r="B30" s="27" t="s">
        <x:v>24</x:v>
      </x:c>
      <x:c r="C30" s="30" t="s">
        <x:v>21</x:v>
      </x:c>
      <x:c r="D30" s="29">
        <x:v>2</x:v>
      </x:c>
      <x:c r="E30" s="33">
        <x:v>1360</x:v>
      </x:c>
      <x:c r="F30" s="47">
        <x:f>SUM(H30:J30)</x:f>
        <x:v>6066</x:v>
      </x:c>
      <x:c r="G30" s="48">
        <x:v>12132</x:v>
      </x:c>
      <x:c r="H30" s="49">
        <x:f>G30*0.2</x:f>
        <x:v>2426.4000000000001</x:v>
      </x:c>
      <x:c r="I30" s="49">
        <x:f>G30*0.03</x:f>
        <x:v>363.95999999999998</x:v>
      </x:c>
      <x:c r="J30" s="49">
        <x:f>G30*0.27</x:f>
        <x:v>3275.6400000000003</x:v>
      </x:c>
      <x:c r="K30" s="50">
        <x:f>G30*0.3</x:f>
        <x:v>3639.5999999999999</x:v>
      </x:c>
      <x:c r="L30" s="50">
        <x:f>G30*0.2</x:f>
        <x:v>2426.4000000000001</x:v>
      </x:c>
      <x:c r="M30" s="52"/>
    </x:row>
    <x:row r="31" spans="1:13" s="10" customFormat="1" ht="24" customHeight="1">
      <x:c r="A31" s="25">
        <x:v>26</x:v>
      </x:c>
      <x:c r="B31" s="27" t="s">
        <x:v>39</x:v>
      </x:c>
      <x:c r="C31" s="30" t="s">
        <x:v>22</x:v>
      </x:c>
      <x:c r="D31" s="29">
        <x:v>2</x:v>
      </x:c>
      <x:c r="E31" s="33">
        <x:v>1520</x:v>
      </x:c>
      <x:c r="F31" s="47">
        <x:f>SUM(H31:J31)</x:f>
        <x:v>8662</x:v>
      </x:c>
      <x:c r="G31" s="48">
        <x:v>17324</x:v>
      </x:c>
      <x:c r="H31" s="49">
        <x:f>G31*0.2</x:f>
        <x:v>3464.8000000000002</x:v>
      </x:c>
      <x:c r="I31" s="49">
        <x:f>G31*0.03</x:f>
        <x:v>519.72000000000003</x:v>
      </x:c>
      <x:c r="J31" s="49">
        <x:f>G31*0.27</x:f>
        <x:v>4677.4800000000005</x:v>
      </x:c>
      <x:c r="K31" s="50">
        <x:f>G31*0.3</x:f>
        <x:v>5197.1999999999998</x:v>
      </x:c>
      <x:c r="L31" s="50">
        <x:f>G31*0.2</x:f>
        <x:v>3464.8000000000002</x:v>
      </x:c>
      <x:c r="M31" s="51"/>
    </x:row>
    <x:row r="32" spans="1:13" s="9" customFormat="1" ht="24" customHeight="1">
      <x:c r="A32" s="25">
        <x:v>27</x:v>
      </x:c>
      <x:c r="B32" s="28" t="s">
        <x:v>28</x:v>
      </x:c>
      <x:c r="C32" s="30" t="s">
        <x:v>33</x:v>
      </x:c>
      <x:c r="D32" s="29">
        <x:v>2</x:v>
      </x:c>
      <x:c r="E32" s="33">
        <x:v>2210</x:v>
      </x:c>
      <x:c r="F32" s="47">
        <x:f>SUM(H32:J32)</x:f>
        <x:v>9211</x:v>
      </x:c>
      <x:c r="G32" s="56">
        <x:v>18422</x:v>
      </x:c>
      <x:c r="H32" s="49">
        <x:f>G32*0.2</x:f>
        <x:v>3684.4000000000001</x:v>
      </x:c>
      <x:c r="I32" s="49">
        <x:f>G32*0.03</x:f>
        <x:v>552.65999999999997</x:v>
      </x:c>
      <x:c r="J32" s="49">
        <x:f>G32*0.27</x:f>
        <x:v>4973.9400000000005</x:v>
      </x:c>
      <x:c r="K32" s="50">
        <x:f>G32*0.3</x:f>
        <x:v>5526.5999999999995</x:v>
      </x:c>
      <x:c r="L32" s="50">
        <x:f>G32*0.2</x:f>
        <x:v>3684.4000000000001</x:v>
      </x:c>
      <x:c r="M32" s="57"/>
    </x:row>
    <x:row r="33" spans="1:13" s="9" customFormat="1" ht="24" customHeight="1">
      <x:c r="A33" s="25">
        <x:v>28</x:v>
      </x:c>
      <x:c r="B33" s="27" t="s">
        <x:v>31</x:v>
      </x:c>
      <x:c r="C33" s="30" t="s">
        <x:v>22</x:v>
      </x:c>
      <x:c r="D33" s="25">
        <x:v>3</x:v>
      </x:c>
      <x:c r="E33" s="37">
        <x:v>2280</x:v>
      </x:c>
      <x:c r="F33" s="47">
        <x:f>SUM(H33:J33)</x:f>
        <x:v>12918</x:v>
      </x:c>
      <x:c r="G33" s="38">
        <x:v>25836</x:v>
      </x:c>
      <x:c r="H33" s="49">
        <x:f>G33*0.2</x:f>
        <x:v>5167.2000000000007</x:v>
      </x:c>
      <x:c r="I33" s="49">
        <x:f>G33*0.03</x:f>
        <x:v>775.07999999999993</x:v>
      </x:c>
      <x:c r="J33" s="49">
        <x:f>G33*0.27</x:f>
        <x:v>6975.7200000000003</x:v>
      </x:c>
      <x:c r="K33" s="50">
        <x:f>G33*0.3</x:f>
        <x:v>7750.7999999999993</x:v>
      </x:c>
      <x:c r="L33" s="50">
        <x:f>G33*0.2</x:f>
        <x:v>5167.2000000000007</x:v>
      </x:c>
      <x:c r="M33" s="57"/>
    </x:row>
    <x:row r="34" spans="1:13" s="7" customFormat="1" ht="19.25">
      <x:c r="A34" s="25">
        <x:v>29</x:v>
      </x:c>
      <x:c r="B34" s="27" t="s">
        <x:v>32</x:v>
      </x:c>
      <x:c r="C34" s="30" t="s">
        <x:v>22</x:v>
      </x:c>
      <x:c r="D34" s="29">
        <x:v>3</x:v>
      </x:c>
      <x:c r="E34" s="37">
        <x:v>1616</x:v>
      </x:c>
      <x:c r="F34" s="47">
        <x:f>SUM(H34:J34)</x:f>
        <x:v>9199</x:v>
      </x:c>
      <x:c r="G34" s="38">
        <x:v>18398</x:v>
      </x:c>
      <x:c r="H34" s="49">
        <x:f>G34*0.2</x:f>
        <x:v>3679.6000000000004</x:v>
      </x:c>
      <x:c r="I34" s="49">
        <x:f>G34*0.03</x:f>
        <x:v>551.93999999999994</x:v>
      </x:c>
      <x:c r="J34" s="49">
        <x:f>G34*0.27</x:f>
        <x:v>4967.46</x:v>
      </x:c>
      <x:c r="K34" s="50">
        <x:f>G34*0.3</x:f>
        <x:v>5519.3999999999996</x:v>
      </x:c>
      <x:c r="L34" s="50">
        <x:f>G34*0.2</x:f>
        <x:v>3679.6000000000004</x:v>
      </x:c>
      <x:c r="M34" s="52"/>
    </x:row>
    <x:row r="35" spans="1:13" s="7" customFormat="1" ht="19.25">
      <x:c r="A35" s="25">
        <x:v>30</x:v>
      </x:c>
      <x:c r="B35" s="27" t="s">
        <x:v>23</x:v>
      </x:c>
      <x:c r="C35" s="30" t="s">
        <x:v>22</x:v>
      </x:c>
      <x:c r="D35" s="25">
        <x:v>3</x:v>
      </x:c>
      <x:c r="E35" s="37">
        <x:v>948</x:v>
      </x:c>
      <x:c r="F35" s="47">
        <x:f>SUM(H35:J35)</x:f>
        <x:v>5458</x:v>
      </x:c>
      <x:c r="G35" s="38">
        <x:v>10916</x:v>
      </x:c>
      <x:c r="H35" s="49">
        <x:f>G35*0.2</x:f>
        <x:v>2183.2000000000003</x:v>
      </x:c>
      <x:c r="I35" s="49">
        <x:f>G35*0.03</x:f>
        <x:v>327.47999999999996</x:v>
      </x:c>
      <x:c r="J35" s="49">
        <x:f>G35*0.27</x:f>
        <x:v>2947.3200000000002</x:v>
      </x:c>
      <x:c r="K35" s="50">
        <x:f>G35*0.3</x:f>
        <x:v>3274.7999999999997</x:v>
      </x:c>
      <x:c r="L35" s="50">
        <x:f>G35*0.2</x:f>
        <x:v>2183.2000000000003</x:v>
      </x:c>
      <x:c r="M35" s="52"/>
    </x:row>
    <x:row r="36" spans="1:13" s="7" customFormat="1" ht="19.25">
      <x:c r="A36" s="25">
        <x:v>31</x:v>
      </x:c>
      <x:c r="B36" s="27" t="s">
        <x:v>7</x:v>
      </x:c>
      <x:c r="C36" s="26" t="s">
        <x:v>51</x:v>
      </x:c>
      <x:c r="D36" s="29">
        <x:v>6</x:v>
      </x:c>
      <x:c r="E36" s="36">
        <x:v>4609</x:v>
      </x:c>
      <x:c r="F36" s="47">
        <x:f>SUM(H36:J36)</x:f>
        <x:v>14005</x:v>
      </x:c>
      <x:c r="G36" s="38">
        <x:v>28010</x:v>
      </x:c>
      <x:c r="H36" s="49">
        <x:f>G36*0.2</x:f>
        <x:v>5602</x:v>
      </x:c>
      <x:c r="I36" s="49">
        <x:f>G36*0.03</x:f>
        <x:v>840.29999999999995</x:v>
      </x:c>
      <x:c r="J36" s="49">
        <x:f>G36*0.27</x:f>
        <x:v>7562.7000000000007</x:v>
      </x:c>
      <x:c r="K36" s="50">
        <x:f>G36*0.3</x:f>
        <x:v>8403</x:v>
      </x:c>
      <x:c r="L36" s="50">
        <x:f>G36*0.2</x:f>
        <x:v>5602</x:v>
      </x:c>
      <x:c r="M36" s="52"/>
    </x:row>
    <x:row r="37" spans="1:13" s="7" customFormat="1" ht="19.25">
      <x:c r="A37" s="25">
        <x:v>32</x:v>
      </x:c>
      <x:c r="B37" s="27" t="s">
        <x:v>26</x:v>
      </x:c>
      <x:c r="C37" s="30" t="s">
        <x:v>22</x:v>
      </x:c>
      <x:c r="D37" s="25">
        <x:v>5</x:v>
      </x:c>
      <x:c r="E37" s="37">
        <x:v>3760</x:v>
      </x:c>
      <x:c r="F37" s="47">
        <x:f>SUM(H37:J37)</x:f>
        <x:v>21206</x:v>
      </x:c>
      <x:c r="G37" s="38">
        <x:v>42412</x:v>
      </x:c>
      <x:c r="H37" s="49">
        <x:f>G37*0.2</x:f>
        <x:v>8482.3999999999996</x:v>
      </x:c>
      <x:c r="I37" s="49">
        <x:f>G37*0.03</x:f>
        <x:v>1272.3599999999999</x:v>
      </x:c>
      <x:c r="J37" s="49">
        <x:f>G37*0.27</x:f>
        <x:v>11451.240000000002</x:v>
      </x:c>
      <x:c r="K37" s="50">
        <x:f>G37*0.3</x:f>
        <x:v>12723.6</x:v>
      </x:c>
      <x:c r="L37" s="50">
        <x:f>G37*0.2</x:f>
        <x:v>8482.3999999999996</x:v>
      </x:c>
      <x:c r="M37" s="52"/>
    </x:row>
    <x:row r="38" spans="1:14" s="7" customFormat="1" ht="19.25">
      <x:c r="A38" s="25">
        <x:v>33</x:v>
      </x:c>
      <x:c r="B38" s="27" t="s">
        <x:v>27</x:v>
      </x:c>
      <x:c r="C38" s="30" t="s">
        <x:v>22</x:v>
      </x:c>
      <x:c r="D38" s="25">
        <x:v>3</x:v>
      </x:c>
      <x:c r="E38" s="37">
        <x:v>2256</x:v>
      </x:c>
      <x:c r="F38" s="58">
        <x:f>SUM(H38:J38)</x:f>
        <x:v>12783</x:v>
      </x:c>
      <x:c r="G38" s="38">
        <x:v>25566</x:v>
      </x:c>
      <x:c r="H38" s="49">
        <x:f>G38*0.2</x:f>
        <x:v>5113.2000000000007</x:v>
      </x:c>
      <x:c r="I38" s="49">
        <x:f>G38*0.03</x:f>
        <x:v>766.98000000000002</x:v>
      </x:c>
      <x:c r="J38" s="49">
        <x:f>G38*0.27</x:f>
        <x:v>6902.8200000000006</x:v>
      </x:c>
      <x:c r="K38" s="50">
        <x:f>G38*0.3</x:f>
        <x:v>7669.7999999999993</x:v>
      </x:c>
      <x:c r="L38" s="50">
        <x:f>G38*0.2</x:f>
        <x:v>5113.2000000000007</x:v>
      </x:c>
      <x:c r="M38" s="57"/>
      <x:c r="N38" s="8"/>
    </x:row>
    <x:row r="39" spans="1:2">
      <x:c r="A39"/>
      <x:c r="B39"/>
    </x:row>
    <x:row r="40" spans="2:2">
      <x:c r="B40" s="1" t="s">
        <x:v>3</x:v>
      </x:c>
    </x:row>
  </x:sheetData>
  <x:mergeCells count="8">
    <x:mergeCell ref="F3:F4"/>
    <x:mergeCell ref="G3:L3"/>
    <x:mergeCell ref="M3:M4"/>
    <x:mergeCell ref="A3:A4"/>
    <x:mergeCell ref="C3:C4"/>
    <x:mergeCell ref="D3:E3"/>
    <x:mergeCell ref="B3:B4"/>
    <x:mergeCell ref="A1:M1"/>
  </x:mergeCells>
  <x:pageMargins left="0.39347222447395325" right="0.35430556535720825" top="0.39347222447395325" bottom="0.31486111879348755" header="0.31486111879348755" footer="0.31486111879348755"/>
  <x:pageSetup paperSize="9" scale="58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에니저이용효율화사업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</cp:revision>
  <cp:lastPrinted>2019-04-06T01:44:10.628</cp:lastPrinted>
  <dcterms:created xsi:type="dcterms:W3CDTF">2018-04-16T09:40:19.000</dcterms:created>
  <dcterms:modified xsi:type="dcterms:W3CDTF">2019-04-16T08:41:42.767</dcterms:modified>
</cp:coreProperties>
</file>