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600" windowWidth="19320" windowHeight="11925" activeTab="2"/>
  </bookViews>
  <sheets>
    <sheet name="지속가능한과수육성사업(신규과원)" sheetId="23" r:id="rId1"/>
    <sheet name="지속가능한과수육성사업(과원시설)" sheetId="25" r:id="rId2"/>
    <sheet name="지속가능한과수육성사업((병해충방제기)" sheetId="26" r:id="rId3"/>
  </sheets>
  <definedNames>
    <definedName name="_xlnm._FilterDatabase" localSheetId="2" hidden="1">'지속가능한과수육성사업((병해충방제기)'!$A$4:$L$15</definedName>
    <definedName name="_xlnm._FilterDatabase" localSheetId="1" hidden="1">'지속가능한과수육성사업(과원시설)'!$A$4:$M$49</definedName>
    <definedName name="_xlnm._FilterDatabase" localSheetId="0" hidden="1">'지속가능한과수육성사업(신규과원)'!$A$4:$L$153</definedName>
    <definedName name="_xlnm.Print_Area" localSheetId="2">'지속가능한과수육성사업((병해충방제기)'!$A$1:$I$40</definedName>
    <definedName name="_xlnm.Print_Area" localSheetId="1">'지속가능한과수육성사업(과원시설)'!$A$1:$J$49</definedName>
    <definedName name="_xlnm.Print_Area" localSheetId="0">'지속가능한과수육성사업(신규과원)'!$A$1:$K$152</definedName>
    <definedName name="_xlnm.Print_Titles" localSheetId="2">'지속가능한과수육성사업((병해충방제기)'!$1:$4</definedName>
    <definedName name="_xlnm.Print_Titles" localSheetId="1">'지속가능한과수육성사업(과원시설)'!$3:$4</definedName>
    <definedName name="_xlnm.Print_Titles" localSheetId="0">'지속가능한과수육성사업(신규과원)'!$1:$4</definedName>
  </definedNames>
  <calcPr calcId="124519"/>
</workbook>
</file>

<file path=xl/calcChain.xml><?xml version="1.0" encoding="utf-8"?>
<calcChain xmlns="http://schemas.openxmlformats.org/spreadsheetml/2006/main">
  <c r="E40" i="26"/>
  <c r="E39"/>
  <c r="E36"/>
  <c r="G35"/>
  <c r="F35"/>
  <c r="G34"/>
  <c r="F34"/>
  <c r="G33"/>
  <c r="F33"/>
  <c r="G32"/>
  <c r="F32"/>
  <c r="G31"/>
  <c r="F31"/>
  <c r="G29"/>
  <c r="F29"/>
  <c r="G28"/>
  <c r="F28"/>
  <c r="G21"/>
  <c r="F21"/>
  <c r="G18"/>
  <c r="F18"/>
  <c r="G17"/>
  <c r="F17"/>
  <c r="G16"/>
  <c r="F16"/>
  <c r="E16"/>
  <c r="E15"/>
  <c r="G13"/>
  <c r="F13"/>
  <c r="G12"/>
  <c r="F12"/>
  <c r="G11"/>
  <c r="F11"/>
  <c r="G10"/>
  <c r="F10"/>
  <c r="G5"/>
  <c r="F5"/>
  <c r="E5"/>
  <c r="F49" i="25" l="1"/>
  <c r="F48"/>
  <c r="F47"/>
  <c r="F46"/>
  <c r="H42"/>
  <c r="G42"/>
  <c r="H41"/>
  <c r="G41"/>
  <c r="H40"/>
  <c r="G40"/>
  <c r="H38"/>
  <c r="G38"/>
  <c r="H36"/>
  <c r="G36"/>
  <c r="H34"/>
  <c r="G34"/>
  <c r="H33"/>
  <c r="G33"/>
  <c r="H32"/>
  <c r="G32"/>
  <c r="H30"/>
  <c r="G30"/>
  <c r="H29"/>
  <c r="G29"/>
  <c r="H28"/>
  <c r="G28"/>
  <c r="H27"/>
  <c r="G27"/>
  <c r="H26"/>
  <c r="G26"/>
  <c r="H25"/>
  <c r="G25"/>
  <c r="H24"/>
  <c r="G24"/>
  <c r="H22"/>
  <c r="G22"/>
  <c r="H21"/>
  <c r="G21"/>
  <c r="H20"/>
  <c r="G20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H5" s="1"/>
  <c r="G7"/>
  <c r="G5"/>
  <c r="F5"/>
  <c r="E5"/>
  <c r="J5" i="23"/>
  <c r="F5"/>
  <c r="G6"/>
  <c r="G40"/>
  <c r="H12"/>
  <c r="G129" l="1"/>
  <c r="H122"/>
  <c r="H121"/>
  <c r="H120"/>
  <c r="H119"/>
  <c r="H118"/>
  <c r="G117"/>
  <c r="I107"/>
  <c r="I101"/>
  <c r="H93"/>
  <c r="I89"/>
  <c r="I87"/>
  <c r="I85"/>
  <c r="I83"/>
  <c r="I81"/>
  <c r="H81"/>
  <c r="I79"/>
  <c r="H79"/>
  <c r="I77"/>
  <c r="H77"/>
  <c r="I75"/>
  <c r="H75"/>
  <c r="I73"/>
  <c r="H73"/>
  <c r="I71"/>
  <c r="H71"/>
  <c r="I69"/>
  <c r="H69"/>
  <c r="I67"/>
  <c r="H67"/>
  <c r="I61"/>
  <c r="H61"/>
  <c r="I55"/>
  <c r="H55"/>
  <c r="I53"/>
  <c r="H53"/>
  <c r="I51"/>
  <c r="H51"/>
  <c r="I49"/>
  <c r="H49"/>
  <c r="H48"/>
  <c r="I48" s="1"/>
  <c r="G47"/>
  <c r="I47" s="1"/>
  <c r="I45"/>
  <c r="H45"/>
  <c r="I44"/>
  <c r="H44"/>
  <c r="I43"/>
  <c r="H43"/>
  <c r="I42"/>
  <c r="H42"/>
  <c r="I41"/>
  <c r="H41"/>
  <c r="I34"/>
  <c r="H34"/>
  <c r="I28"/>
  <c r="H28"/>
  <c r="I27"/>
  <c r="H27"/>
  <c r="I26"/>
  <c r="H26"/>
  <c r="I25"/>
  <c r="H25"/>
  <c r="G24"/>
  <c r="H24" s="1"/>
  <c r="I22"/>
  <c r="H22"/>
  <c r="I20"/>
  <c r="I17"/>
  <c r="H17"/>
  <c r="I16"/>
  <c r="H16"/>
  <c r="I15"/>
  <c r="H15"/>
  <c r="I14"/>
  <c r="H14"/>
  <c r="I13"/>
  <c r="H13"/>
  <c r="I12"/>
  <c r="I11"/>
  <c r="H11"/>
  <c r="I10"/>
  <c r="H10"/>
  <c r="I9"/>
  <c r="H9"/>
  <c r="I8"/>
  <c r="H8"/>
  <c r="I7"/>
  <c r="H7"/>
  <c r="G5" l="1"/>
  <c r="I40"/>
  <c r="H40"/>
  <c r="H6"/>
  <c r="I6"/>
  <c r="H47"/>
  <c r="I24"/>
  <c r="H5" l="1"/>
  <c r="I5"/>
</calcChain>
</file>

<file path=xl/sharedStrings.xml><?xml version="1.0" encoding="utf-8"?>
<sst xmlns="http://schemas.openxmlformats.org/spreadsheetml/2006/main" count="534" uniqueCount="198">
  <si>
    <t>읍면</t>
    <phoneticPr fontId="2" type="noConversion"/>
  </si>
  <si>
    <t>연번</t>
  </si>
  <si>
    <t>사업비(천원)</t>
  </si>
  <si>
    <t>성 명</t>
  </si>
  <si>
    <t>계</t>
  </si>
  <si>
    <t>보조</t>
  </si>
  <si>
    <t>자담</t>
  </si>
  <si>
    <t>식재과종</t>
    <phoneticPr fontId="2" type="noConversion"/>
  </si>
  <si>
    <t>세부사업명</t>
    <phoneticPr fontId="2" type="noConversion"/>
  </si>
  <si>
    <t>사업량(㎡)</t>
    <phoneticPr fontId="2" type="noConversion"/>
  </si>
  <si>
    <t>장성</t>
  </si>
  <si>
    <t>신규과원조성</t>
  </si>
  <si>
    <t>체리</t>
  </si>
  <si>
    <t>사과</t>
  </si>
  <si>
    <t>복숭아</t>
  </si>
  <si>
    <t>남면</t>
  </si>
  <si>
    <t>동화</t>
  </si>
  <si>
    <t>삼계</t>
  </si>
  <si>
    <t>서삼</t>
  </si>
  <si>
    <t>북이</t>
  </si>
  <si>
    <t>북하</t>
  </si>
  <si>
    <t>재식</t>
    <phoneticPr fontId="2" type="noConversion"/>
  </si>
  <si>
    <t>토양정비 및 암거배수</t>
    <phoneticPr fontId="2" type="noConversion"/>
  </si>
  <si>
    <t>토양개량</t>
    <phoneticPr fontId="2" type="noConversion"/>
  </si>
  <si>
    <t>지주설치</t>
    <phoneticPr fontId="2" type="noConversion"/>
  </si>
  <si>
    <t>관수시설</t>
    <phoneticPr fontId="2" type="noConversion"/>
  </si>
  <si>
    <t>사과</t>
    <phoneticPr fontId="2" type="noConversion"/>
  </si>
  <si>
    <t>체리</t>
    <phoneticPr fontId="2" type="noConversion"/>
  </si>
  <si>
    <t>복숭아</t>
    <phoneticPr fontId="6" type="noConversion"/>
  </si>
  <si>
    <t>삼서</t>
    <phoneticPr fontId="6" type="noConversion"/>
  </si>
  <si>
    <t>대추</t>
    <phoneticPr fontId="2" type="noConversion"/>
  </si>
  <si>
    <t>토양정지및암거배수</t>
    <phoneticPr fontId="2" type="noConversion"/>
  </si>
  <si>
    <t>소계</t>
    <phoneticPr fontId="2" type="noConversion"/>
  </si>
  <si>
    <t>천황대추</t>
    <phoneticPr fontId="2" type="noConversion"/>
  </si>
  <si>
    <t>북이</t>
    <phoneticPr fontId="2" type="noConversion"/>
  </si>
  <si>
    <t>북하</t>
    <phoneticPr fontId="2" type="noConversion"/>
  </si>
  <si>
    <t>보조사업자</t>
    <phoneticPr fontId="2" type="noConversion"/>
  </si>
  <si>
    <t>사업내역</t>
    <phoneticPr fontId="2" type="noConversion"/>
  </si>
  <si>
    <t>토양정비 및 암거배수</t>
    <phoneticPr fontId="2" type="noConversion"/>
  </si>
  <si>
    <t>교  부
결정액</t>
    <phoneticPr fontId="2" type="noConversion"/>
  </si>
  <si>
    <t>43명</t>
    <phoneticPr fontId="2" type="noConversion"/>
  </si>
  <si>
    <t>강*자</t>
    <phoneticPr fontId="2" type="noConversion"/>
  </si>
  <si>
    <t>허*원</t>
    <phoneticPr fontId="2" type="noConversion"/>
  </si>
  <si>
    <t>이*연</t>
    <phoneticPr fontId="2" type="noConversion"/>
  </si>
  <si>
    <t>김*섭</t>
    <phoneticPr fontId="2" type="noConversion"/>
  </si>
  <si>
    <t>김*금</t>
    <phoneticPr fontId="2" type="noConversion"/>
  </si>
  <si>
    <t>최*조</t>
    <phoneticPr fontId="2" type="noConversion"/>
  </si>
  <si>
    <t>조*수</t>
    <phoneticPr fontId="6" type="noConversion"/>
  </si>
  <si>
    <t>김*규</t>
    <phoneticPr fontId="2" type="noConversion"/>
  </si>
  <si>
    <t>설*석</t>
    <phoneticPr fontId="2" type="noConversion"/>
  </si>
  <si>
    <t>김*상</t>
    <phoneticPr fontId="2" type="noConversion"/>
  </si>
  <si>
    <t>이*진</t>
    <phoneticPr fontId="2" type="noConversion"/>
  </si>
  <si>
    <t>신*식</t>
    <phoneticPr fontId="2" type="noConversion"/>
  </si>
  <si>
    <t>김*중</t>
    <phoneticPr fontId="2" type="noConversion"/>
  </si>
  <si>
    <t>기*성</t>
    <phoneticPr fontId="2" type="noConversion"/>
  </si>
  <si>
    <t>김*일</t>
    <phoneticPr fontId="2" type="noConversion"/>
  </si>
  <si>
    <t>강*수</t>
    <phoneticPr fontId="2" type="noConversion"/>
  </si>
  <si>
    <t>이*호</t>
    <phoneticPr fontId="2" type="noConversion"/>
  </si>
  <si>
    <t>고*득</t>
    <phoneticPr fontId="2" type="noConversion"/>
  </si>
  <si>
    <t>신*희</t>
    <phoneticPr fontId="2" type="noConversion"/>
  </si>
  <si>
    <t>최*혜</t>
    <phoneticPr fontId="2" type="noConversion"/>
  </si>
  <si>
    <t>김*주</t>
    <phoneticPr fontId="2" type="noConversion"/>
  </si>
  <si>
    <t>서*홍</t>
    <phoneticPr fontId="2" type="noConversion"/>
  </si>
  <si>
    <t>정*엽</t>
    <phoneticPr fontId="2" type="noConversion"/>
  </si>
  <si>
    <t>정*철</t>
    <phoneticPr fontId="2" type="noConversion"/>
  </si>
  <si>
    <t>최*규</t>
    <phoneticPr fontId="2" type="noConversion"/>
  </si>
  <si>
    <t>김*철</t>
    <phoneticPr fontId="2" type="noConversion"/>
  </si>
  <si>
    <t>윤*홍</t>
    <phoneticPr fontId="2" type="noConversion"/>
  </si>
  <si>
    <t>김   *</t>
    <phoneticPr fontId="2" type="noConversion"/>
  </si>
  <si>
    <t>조*수</t>
    <phoneticPr fontId="2" type="noConversion"/>
  </si>
  <si>
    <t>최*수</t>
    <phoneticPr fontId="2" type="noConversion"/>
  </si>
  <si>
    <t>김*연</t>
    <phoneticPr fontId="2" type="noConversion"/>
  </si>
  <si>
    <t>김*곤</t>
    <phoneticPr fontId="2" type="noConversion"/>
  </si>
  <si>
    <t>김*진</t>
    <phoneticPr fontId="2" type="noConversion"/>
  </si>
  <si>
    <t>김*봉</t>
    <phoneticPr fontId="2" type="noConversion"/>
  </si>
  <si>
    <t>천*수</t>
    <phoneticPr fontId="2" type="noConversion"/>
  </si>
  <si>
    <t>김*호</t>
    <phoneticPr fontId="2" type="noConversion"/>
  </si>
  <si>
    <t>이*희</t>
    <phoneticPr fontId="2" type="noConversion"/>
  </si>
  <si>
    <t>방*순</t>
    <phoneticPr fontId="2" type="noConversion"/>
  </si>
  <si>
    <t>김*철</t>
    <phoneticPr fontId="2" type="noConversion"/>
  </si>
  <si>
    <t>유*섭</t>
    <phoneticPr fontId="2" type="noConversion"/>
  </si>
  <si>
    <t>김*영</t>
    <phoneticPr fontId="2" type="noConversion"/>
  </si>
  <si>
    <t>이*형</t>
    <phoneticPr fontId="2" type="noConversion"/>
  </si>
  <si>
    <t>2018년 지속가능한 과수육성사업( 신규과원조성 ) 교부결정 내역</t>
    <phoneticPr fontId="2" type="noConversion"/>
  </si>
  <si>
    <t>비고</t>
    <phoneticPr fontId="2" type="noConversion"/>
  </si>
  <si>
    <t>2018년 지속가능한 과수육성사업( 과원시설 ) 교부결정 내역</t>
    <phoneticPr fontId="2" type="noConversion"/>
  </si>
  <si>
    <t>보조사업자</t>
    <phoneticPr fontId="2" type="noConversion"/>
  </si>
  <si>
    <t>사업비(천원)</t>
    <phoneticPr fontId="2" type="noConversion"/>
  </si>
  <si>
    <t>비고</t>
  </si>
  <si>
    <t>읍면</t>
    <phoneticPr fontId="2" type="noConversion"/>
  </si>
  <si>
    <t>사업량(㎡)</t>
    <phoneticPr fontId="2" type="noConversion"/>
  </si>
  <si>
    <t>소계</t>
    <phoneticPr fontId="2" type="noConversion"/>
  </si>
  <si>
    <t>44명</t>
    <phoneticPr fontId="2" type="noConversion"/>
  </si>
  <si>
    <t>4종</t>
    <phoneticPr fontId="2" type="noConversion"/>
  </si>
  <si>
    <t>윤*환</t>
    <phoneticPr fontId="2" type="noConversion"/>
  </si>
  <si>
    <t>진원</t>
  </si>
  <si>
    <t>이*노</t>
    <phoneticPr fontId="2" type="noConversion"/>
  </si>
  <si>
    <t>245m</t>
    <phoneticPr fontId="2" type="noConversion"/>
  </si>
  <si>
    <t>이*애</t>
    <phoneticPr fontId="2" type="noConversion"/>
  </si>
  <si>
    <t>150m</t>
    <phoneticPr fontId="2" type="noConversion"/>
  </si>
  <si>
    <t>김*화</t>
    <phoneticPr fontId="2" type="noConversion"/>
  </si>
  <si>
    <t>김*옥</t>
    <phoneticPr fontId="2" type="noConversion"/>
  </si>
  <si>
    <t>서*섭</t>
    <phoneticPr fontId="2" type="noConversion"/>
  </si>
  <si>
    <t>김*순</t>
    <phoneticPr fontId="2" type="noConversion"/>
  </si>
  <si>
    <t>박*열</t>
    <phoneticPr fontId="2" type="noConversion"/>
  </si>
  <si>
    <t>점적</t>
    <phoneticPr fontId="2" type="noConversion"/>
  </si>
  <si>
    <t>이*선</t>
    <phoneticPr fontId="2" type="noConversion"/>
  </si>
  <si>
    <t>양*현</t>
    <phoneticPr fontId="2" type="noConversion"/>
  </si>
  <si>
    <t>최*임</t>
    <phoneticPr fontId="2" type="noConversion"/>
  </si>
  <si>
    <t>김*현</t>
    <phoneticPr fontId="2" type="noConversion"/>
  </si>
  <si>
    <t>배</t>
  </si>
  <si>
    <t>손*수</t>
    <phoneticPr fontId="2" type="noConversion"/>
  </si>
  <si>
    <t>포도</t>
  </si>
  <si>
    <t>310m</t>
    <phoneticPr fontId="2" type="noConversion"/>
  </si>
  <si>
    <t>윤*남</t>
    <phoneticPr fontId="2" type="noConversion"/>
  </si>
  <si>
    <t>510m</t>
    <phoneticPr fontId="2" type="noConversion"/>
  </si>
  <si>
    <t>김*수</t>
    <phoneticPr fontId="2" type="noConversion"/>
  </si>
  <si>
    <t>김*수</t>
    <phoneticPr fontId="2" type="noConversion"/>
  </si>
  <si>
    <t>김*섭</t>
    <phoneticPr fontId="2" type="noConversion"/>
  </si>
  <si>
    <t>대추</t>
  </si>
  <si>
    <t>김*식</t>
    <phoneticPr fontId="2" type="noConversion"/>
  </si>
  <si>
    <t>단감</t>
    <phoneticPr fontId="2" type="noConversion"/>
  </si>
  <si>
    <t>삼서</t>
    <phoneticPr fontId="6" type="noConversion"/>
  </si>
  <si>
    <t>노*종</t>
    <phoneticPr fontId="6" type="noConversion"/>
  </si>
  <si>
    <t>사과</t>
    <phoneticPr fontId="6" type="noConversion"/>
  </si>
  <si>
    <t>김*영</t>
    <phoneticPr fontId="6" type="noConversion"/>
  </si>
  <si>
    <t>360m</t>
    <phoneticPr fontId="2" type="noConversion"/>
  </si>
  <si>
    <t>백*풍</t>
    <phoneticPr fontId="6" type="noConversion"/>
  </si>
  <si>
    <t>오*석</t>
    <phoneticPr fontId="6" type="noConversion"/>
  </si>
  <si>
    <t>김*원</t>
    <phoneticPr fontId="6" type="noConversion"/>
  </si>
  <si>
    <t>김*연</t>
    <phoneticPr fontId="6" type="noConversion"/>
  </si>
  <si>
    <t>오*방</t>
    <phoneticPr fontId="6" type="noConversion"/>
  </si>
  <si>
    <t>포도</t>
    <phoneticPr fontId="6" type="noConversion"/>
  </si>
  <si>
    <t>변경</t>
    <phoneticPr fontId="2" type="noConversion"/>
  </si>
  <si>
    <t>정*석</t>
    <phoneticPr fontId="6" type="noConversion"/>
  </si>
  <si>
    <t>이*효</t>
    <phoneticPr fontId="6" type="noConversion"/>
  </si>
  <si>
    <t>이*강</t>
    <phoneticPr fontId="2" type="noConversion"/>
  </si>
  <si>
    <t>황룡</t>
  </si>
  <si>
    <t>김*자</t>
    <phoneticPr fontId="6" type="noConversion"/>
  </si>
  <si>
    <t>황룡</t>
    <phoneticPr fontId="6" type="noConversion"/>
  </si>
  <si>
    <t>오*복</t>
    <phoneticPr fontId="6" type="noConversion"/>
  </si>
  <si>
    <t>복숭아</t>
    <phoneticPr fontId="6" type="noConversion"/>
  </si>
  <si>
    <t>이*담</t>
    <phoneticPr fontId="2" type="noConversion"/>
  </si>
  <si>
    <t>떫은감</t>
  </si>
  <si>
    <t>신*식</t>
    <phoneticPr fontId="2" type="noConversion"/>
  </si>
  <si>
    <t>공*영</t>
    <phoneticPr fontId="2" type="noConversion"/>
  </si>
  <si>
    <t>신*수</t>
    <phoneticPr fontId="2" type="noConversion"/>
  </si>
  <si>
    <t>최*수</t>
    <phoneticPr fontId="2" type="noConversion"/>
  </si>
  <si>
    <t>김*원</t>
    <phoneticPr fontId="2" type="noConversion"/>
  </si>
  <si>
    <t>장*진</t>
    <phoneticPr fontId="2" type="noConversion"/>
  </si>
  <si>
    <t>장*성</t>
    <phoneticPr fontId="2" type="noConversion"/>
  </si>
  <si>
    <t>유*섭</t>
    <phoneticPr fontId="2" type="noConversion"/>
  </si>
  <si>
    <t>장*길</t>
    <phoneticPr fontId="2" type="noConversion"/>
  </si>
  <si>
    <t>감</t>
  </si>
  <si>
    <t>2018년 지속가능한 과수육성사업(병해충방제기) 교부결정 내역</t>
    <phoneticPr fontId="2" type="noConversion"/>
  </si>
  <si>
    <t>사업량
(㎡/대)</t>
    <phoneticPr fontId="2" type="noConversion"/>
  </si>
  <si>
    <t>비고</t>
    <phoneticPr fontId="2" type="noConversion"/>
  </si>
  <si>
    <t>계</t>
    <phoneticPr fontId="2" type="noConversion"/>
  </si>
  <si>
    <t>7읍면</t>
    <phoneticPr fontId="2" type="noConversion"/>
  </si>
  <si>
    <t>10명</t>
    <phoneticPr fontId="2" type="noConversion"/>
  </si>
  <si>
    <t>10대</t>
    <phoneticPr fontId="2" type="noConversion"/>
  </si>
  <si>
    <t>박*건</t>
    <phoneticPr fontId="2" type="noConversion"/>
  </si>
  <si>
    <t>김*택</t>
    <phoneticPr fontId="2" type="noConversion"/>
  </si>
  <si>
    <t>삼서</t>
    <phoneticPr fontId="6" type="noConversion"/>
  </si>
  <si>
    <t>김*수</t>
    <phoneticPr fontId="6" type="noConversion"/>
  </si>
  <si>
    <t>위*량</t>
    <phoneticPr fontId="6" type="noConversion"/>
  </si>
  <si>
    <t>배*권</t>
    <phoneticPr fontId="2" type="noConversion"/>
  </si>
  <si>
    <t>황룡</t>
    <phoneticPr fontId="2" type="noConversion"/>
  </si>
  <si>
    <t>신*명</t>
    <phoneticPr fontId="2" type="noConversion"/>
  </si>
  <si>
    <t>고*석</t>
    <phoneticPr fontId="2" type="noConversion"/>
  </si>
  <si>
    <t>북일</t>
    <phoneticPr fontId="2" type="noConversion"/>
  </si>
  <si>
    <t>조*철</t>
    <phoneticPr fontId="2" type="noConversion"/>
  </si>
  <si>
    <t>최*식</t>
    <phoneticPr fontId="2" type="noConversion"/>
  </si>
  <si>
    <t>후순위</t>
    <phoneticPr fontId="2" type="noConversion"/>
  </si>
  <si>
    <t>기경서</t>
  </si>
  <si>
    <t>정병철</t>
    <phoneticPr fontId="2" type="noConversion"/>
  </si>
  <si>
    <t>한순달</t>
    <phoneticPr fontId="6" type="noConversion"/>
  </si>
  <si>
    <t>나이주</t>
    <phoneticPr fontId="6" type="noConversion"/>
  </si>
  <si>
    <t>김수영</t>
    <phoneticPr fontId="6" type="noConversion"/>
  </si>
  <si>
    <t>백석준</t>
    <phoneticPr fontId="6" type="noConversion"/>
  </si>
  <si>
    <t>김희걸</t>
    <phoneticPr fontId="6" type="noConversion"/>
  </si>
  <si>
    <t>김세연</t>
    <phoneticPr fontId="6" type="noConversion"/>
  </si>
  <si>
    <t>고건우</t>
    <phoneticPr fontId="6" type="noConversion"/>
  </si>
  <si>
    <t>봉갑주</t>
    <phoneticPr fontId="6" type="noConversion"/>
  </si>
  <si>
    <t>정희석</t>
    <phoneticPr fontId="6" type="noConversion"/>
  </si>
  <si>
    <t>유종태</t>
  </si>
  <si>
    <t>김숙영</t>
  </si>
  <si>
    <t>이정숙</t>
  </si>
  <si>
    <t>고재필</t>
    <phoneticPr fontId="6" type="noConversion"/>
  </si>
  <si>
    <t>박래일</t>
  </si>
  <si>
    <t>정기열</t>
  </si>
  <si>
    <t>장윤진</t>
  </si>
  <si>
    <t>박관승</t>
    <phoneticPr fontId="6" type="noConversion"/>
  </si>
  <si>
    <t>임태영</t>
    <phoneticPr fontId="2" type="noConversion"/>
  </si>
  <si>
    <t>변선종</t>
    <phoneticPr fontId="2" type="noConversion"/>
  </si>
  <si>
    <t>공재영</t>
  </si>
  <si>
    <t>유영섭</t>
  </si>
  <si>
    <t>오재욱</t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</si>
</sst>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#,##0_);[Red]\(#,##0\)"/>
    <numFmt numFmtId="177" formatCode="0_ "/>
    <numFmt numFmtId="178" formatCode="#,##0.0_);[Red]\(#,##0.0\)"/>
    <numFmt numFmtId="179" formatCode="#,##0_ "/>
    <numFmt numFmtId="180" formatCode="0_);[Red]\(0\)"/>
  </numFmts>
  <fonts count="28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3"/>
      <color rgb="FF000000"/>
      <name val="휴먼명조"/>
      <family val="3"/>
      <charset val="129"/>
    </font>
    <font>
      <b/>
      <sz val="12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굴림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8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3" fontId="4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right" vertical="center"/>
    </xf>
    <xf numFmtId="0" fontId="5" fillId="0" borderId="0" xfId="0" applyFont="1">
      <alignment vertical="center"/>
    </xf>
    <xf numFmtId="0" fontId="5" fillId="3" borderId="0" xfId="0" applyFont="1" applyFill="1">
      <alignment vertical="center"/>
    </xf>
    <xf numFmtId="0" fontId="7" fillId="3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right" vertical="center" wrapText="1"/>
    </xf>
    <xf numFmtId="176" fontId="0" fillId="0" borderId="0" xfId="0" applyNumberFormat="1" applyAlignment="1">
      <alignment horizontal="center" vertical="center"/>
    </xf>
    <xf numFmtId="176" fontId="7" fillId="3" borderId="1" xfId="3" applyNumberFormat="1" applyFont="1" applyFill="1" applyBorder="1" applyAlignment="1">
      <alignment horizontal="right" vertical="center" wrapText="1"/>
    </xf>
    <xf numFmtId="176" fontId="10" fillId="3" borderId="1" xfId="1" applyNumberFormat="1" applyFont="1" applyFill="1" applyBorder="1" applyAlignment="1">
      <alignment horizontal="righ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right" vertical="center"/>
    </xf>
    <xf numFmtId="0" fontId="7" fillId="5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right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176" fontId="7" fillId="5" borderId="1" xfId="3" applyNumberFormat="1" applyFont="1" applyFill="1" applyBorder="1" applyAlignment="1">
      <alignment horizontal="right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176" fontId="11" fillId="5" borderId="1" xfId="0" applyNumberFormat="1" applyFont="1" applyFill="1" applyBorder="1" applyAlignment="1">
      <alignment horizontal="right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176" fontId="10" fillId="5" borderId="1" xfId="1" applyNumberFormat="1" applyFont="1" applyFill="1" applyBorder="1" applyAlignment="1">
      <alignment horizontal="right" vertical="center" wrapText="1"/>
    </xf>
    <xf numFmtId="0" fontId="10" fillId="5" borderId="1" xfId="4" applyNumberFormat="1" applyFont="1" applyFill="1" applyBorder="1" applyAlignment="1">
      <alignment horizontal="center" vertical="center"/>
    </xf>
    <xf numFmtId="176" fontId="10" fillId="5" borderId="1" xfId="4" applyNumberFormat="1" applyFont="1" applyFill="1" applyBorder="1" applyAlignment="1">
      <alignment horizontal="right" vertical="center" wrapText="1"/>
    </xf>
    <xf numFmtId="41" fontId="5" fillId="3" borderId="0" xfId="0" applyNumberFormat="1" applyFont="1" applyFill="1">
      <alignment vertical="center"/>
    </xf>
    <xf numFmtId="176" fontId="1" fillId="0" borderId="0" xfId="0" applyNumberFormat="1" applyFont="1" applyAlignment="1">
      <alignment horizontal="right" vertical="center"/>
    </xf>
    <xf numFmtId="0" fontId="7" fillId="3" borderId="5" xfId="0" applyNumberFormat="1" applyFont="1" applyFill="1" applyBorder="1" applyAlignment="1">
      <alignment horizontal="center" vertical="center"/>
    </xf>
    <xf numFmtId="0" fontId="7" fillId="5" borderId="5" xfId="0" applyNumberFormat="1" applyFont="1" applyFill="1" applyBorder="1" applyAlignment="1">
      <alignment horizontal="center" vertical="center"/>
    </xf>
    <xf numFmtId="0" fontId="7" fillId="3" borderId="7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176" fontId="7" fillId="3" borderId="8" xfId="0" applyNumberFormat="1" applyFont="1" applyFill="1" applyBorder="1" applyAlignment="1">
      <alignment horizontal="right" vertical="center" wrapText="1"/>
    </xf>
    <xf numFmtId="176" fontId="11" fillId="3" borderId="8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76" fontId="13" fillId="4" borderId="1" xfId="0" applyNumberFormat="1" applyFont="1" applyFill="1" applyBorder="1" applyAlignment="1">
      <alignment horizontal="center" vertical="center" wrapText="1"/>
    </xf>
    <xf numFmtId="176" fontId="13" fillId="4" borderId="6" xfId="0" applyNumberFormat="1" applyFont="1" applyFill="1" applyBorder="1" applyAlignment="1">
      <alignment horizontal="center" vertical="center" wrapText="1"/>
    </xf>
    <xf numFmtId="176" fontId="8" fillId="5" borderId="1" xfId="0" applyNumberFormat="1" applyFont="1" applyFill="1" applyBorder="1" applyAlignment="1">
      <alignment horizontal="right" vertical="center" wrapText="1"/>
    </xf>
    <xf numFmtId="176" fontId="8" fillId="5" borderId="6" xfId="0" applyNumberFormat="1" applyFont="1" applyFill="1" applyBorder="1" applyAlignment="1">
      <alignment horizontal="right" vertical="center" wrapText="1"/>
    </xf>
    <xf numFmtId="176" fontId="8" fillId="3" borderId="1" xfId="0" applyNumberFormat="1" applyFont="1" applyFill="1" applyBorder="1" applyAlignment="1">
      <alignment horizontal="right" vertical="center" wrapText="1"/>
    </xf>
    <xf numFmtId="176" fontId="8" fillId="3" borderId="6" xfId="0" applyNumberFormat="1" applyFont="1" applyFill="1" applyBorder="1" applyAlignment="1">
      <alignment horizontal="right" vertical="center" wrapText="1"/>
    </xf>
    <xf numFmtId="176" fontId="14" fillId="5" borderId="1" xfId="4" applyNumberFormat="1" applyFont="1" applyFill="1" applyBorder="1" applyAlignment="1">
      <alignment horizontal="right" vertical="center" wrapText="1"/>
    </xf>
    <xf numFmtId="176" fontId="14" fillId="5" borderId="6" xfId="4" applyNumberFormat="1" applyFont="1" applyFill="1" applyBorder="1" applyAlignment="1">
      <alignment horizontal="right" vertical="center" wrapText="1"/>
    </xf>
    <xf numFmtId="176" fontId="13" fillId="5" borderId="1" xfId="0" applyNumberFormat="1" applyFont="1" applyFill="1" applyBorder="1" applyAlignment="1">
      <alignment horizontal="right" vertical="center" wrapText="1"/>
    </xf>
    <xf numFmtId="176" fontId="13" fillId="5" borderId="6" xfId="0" applyNumberFormat="1" applyFont="1" applyFill="1" applyBorder="1" applyAlignment="1">
      <alignment horizontal="right" vertical="center" wrapText="1"/>
    </xf>
    <xf numFmtId="176" fontId="8" fillId="3" borderId="8" xfId="0" applyNumberFormat="1" applyFont="1" applyFill="1" applyBorder="1" applyAlignment="1">
      <alignment horizontal="right" vertical="center" wrapText="1"/>
    </xf>
    <xf numFmtId="176" fontId="8" fillId="3" borderId="9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3" fillId="2" borderId="4" xfId="0" applyNumberFormat="1" applyFont="1" applyFill="1" applyBorder="1" applyAlignment="1">
      <alignment horizontal="center" vertical="center" wrapText="1"/>
    </xf>
    <xf numFmtId="176" fontId="13" fillId="2" borderId="6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18" fillId="0" borderId="0" xfId="0" applyNumberFormat="1" applyFont="1" applyAlignment="1">
      <alignment vertical="center"/>
    </xf>
    <xf numFmtId="179" fontId="1" fillId="0" borderId="0" xfId="0" applyNumberFormat="1" applyFont="1">
      <alignment vertical="center"/>
    </xf>
    <xf numFmtId="0" fontId="0" fillId="0" borderId="0" xfId="0" applyFont="1">
      <alignment vertical="center"/>
    </xf>
    <xf numFmtId="177" fontId="19" fillId="2" borderId="10" xfId="0" applyNumberFormat="1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 shrinkToFit="1"/>
    </xf>
    <xf numFmtId="0" fontId="19" fillId="2" borderId="11" xfId="0" applyFont="1" applyFill="1" applyBorder="1" applyAlignment="1">
      <alignment horizontal="center" vertical="center"/>
    </xf>
    <xf numFmtId="178" fontId="19" fillId="2" borderId="11" xfId="0" applyNumberFormat="1" applyFont="1" applyFill="1" applyBorder="1" applyAlignment="1">
      <alignment horizontal="center" vertical="center"/>
    </xf>
    <xf numFmtId="179" fontId="19" fillId="2" borderId="12" xfId="0" applyNumberFormat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/>
    </xf>
    <xf numFmtId="177" fontId="19" fillId="2" borderId="14" xfId="0" applyNumberFormat="1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 shrinkToFit="1"/>
    </xf>
    <xf numFmtId="179" fontId="19" fillId="2" borderId="16" xfId="0" applyNumberFormat="1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/>
    </xf>
    <xf numFmtId="177" fontId="11" fillId="4" borderId="14" xfId="0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176" fontId="11" fillId="4" borderId="15" xfId="0" applyNumberFormat="1" applyFont="1" applyFill="1" applyBorder="1" applyAlignment="1">
      <alignment horizontal="center" vertical="center" shrinkToFit="1"/>
    </xf>
    <xf numFmtId="179" fontId="13" fillId="4" borderId="18" xfId="0" applyNumberFormat="1" applyFont="1" applyFill="1" applyBorder="1" applyAlignment="1">
      <alignment horizontal="right" vertical="center" wrapText="1"/>
    </xf>
    <xf numFmtId="0" fontId="11" fillId="4" borderId="17" xfId="0" applyFont="1" applyFill="1" applyBorder="1" applyAlignment="1">
      <alignment horizontal="center" vertical="center"/>
    </xf>
    <xf numFmtId="9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177" fontId="20" fillId="3" borderId="14" xfId="0" applyNumberFormat="1" applyFont="1" applyFill="1" applyBorder="1" applyAlignment="1">
      <alignment horizontal="center" vertical="center"/>
    </xf>
    <xf numFmtId="0" fontId="20" fillId="3" borderId="15" xfId="0" applyNumberFormat="1" applyFont="1" applyFill="1" applyBorder="1" applyAlignment="1">
      <alignment horizontal="center" vertical="center"/>
    </xf>
    <xf numFmtId="0" fontId="20" fillId="3" borderId="15" xfId="0" applyNumberFormat="1" applyFont="1" applyFill="1" applyBorder="1" applyAlignment="1">
      <alignment horizontal="center" vertical="center" shrinkToFit="1"/>
    </xf>
    <xf numFmtId="176" fontId="20" fillId="3" borderId="15" xfId="0" applyNumberFormat="1" applyFont="1" applyFill="1" applyBorder="1" applyAlignment="1">
      <alignment horizontal="center" vertical="center" shrinkToFit="1"/>
    </xf>
    <xf numFmtId="179" fontId="21" fillId="3" borderId="18" xfId="0" applyNumberFormat="1" applyFont="1" applyFill="1" applyBorder="1" applyAlignment="1">
      <alignment horizontal="right" vertical="center" wrapText="1"/>
    </xf>
    <xf numFmtId="0" fontId="20" fillId="3" borderId="17" xfId="0" applyNumberFormat="1" applyFont="1" applyFill="1" applyBorder="1" applyAlignment="1">
      <alignment horizontal="center" vertical="center"/>
    </xf>
    <xf numFmtId="9" fontId="22" fillId="3" borderId="0" xfId="0" applyNumberFormat="1" applyFont="1" applyFill="1">
      <alignment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>
      <alignment vertical="center"/>
    </xf>
    <xf numFmtId="0" fontId="20" fillId="3" borderId="15" xfId="0" applyNumberFormat="1" applyFont="1" applyFill="1" applyBorder="1" applyAlignment="1">
      <alignment horizontal="center" vertical="center" wrapText="1"/>
    </xf>
    <xf numFmtId="176" fontId="20" fillId="3" borderId="15" xfId="3" applyNumberFormat="1" applyFont="1" applyFill="1" applyBorder="1" applyAlignment="1">
      <alignment horizontal="center" vertical="center" shrinkToFit="1"/>
    </xf>
    <xf numFmtId="180" fontId="20" fillId="3" borderId="17" xfId="1" applyNumberFormat="1" applyFont="1" applyFill="1" applyBorder="1" applyAlignment="1" applyProtection="1">
      <alignment horizontal="center" vertical="center" shrinkToFit="1"/>
      <protection locked="0"/>
    </xf>
    <xf numFmtId="180" fontId="23" fillId="3" borderId="17" xfId="2" applyNumberFormat="1" applyFont="1" applyFill="1" applyBorder="1" applyAlignment="1" applyProtection="1">
      <alignment horizontal="center" vertical="center" shrinkToFit="1"/>
      <protection locked="0"/>
    </xf>
    <xf numFmtId="0" fontId="24" fillId="3" borderId="15" xfId="6" applyNumberFormat="1" applyFont="1" applyFill="1" applyBorder="1" applyAlignment="1">
      <alignment horizontal="center" vertical="center"/>
    </xf>
    <xf numFmtId="0" fontId="24" fillId="3" borderId="15" xfId="6" applyNumberFormat="1" applyFont="1" applyFill="1" applyBorder="1" applyAlignment="1">
      <alignment horizontal="center" vertical="center" shrinkToFit="1"/>
    </xf>
    <xf numFmtId="176" fontId="24" fillId="3" borderId="15" xfId="6" applyNumberFormat="1" applyFont="1" applyFill="1" applyBorder="1" applyAlignment="1">
      <alignment horizontal="center" vertical="center" shrinkToFit="1"/>
    </xf>
    <xf numFmtId="179" fontId="25" fillId="3" borderId="18" xfId="6" applyNumberFormat="1" applyFont="1" applyFill="1" applyBorder="1" applyAlignment="1">
      <alignment horizontal="right" vertical="center" wrapText="1"/>
    </xf>
    <xf numFmtId="0" fontId="24" fillId="3" borderId="15" xfId="0" applyNumberFormat="1" applyFont="1" applyFill="1" applyBorder="1" applyAlignment="1">
      <alignment horizontal="center" vertical="center" wrapText="1"/>
    </xf>
    <xf numFmtId="0" fontId="24" fillId="3" borderId="15" xfId="0" applyNumberFormat="1" applyFont="1" applyFill="1" applyBorder="1" applyAlignment="1">
      <alignment horizontal="center" vertical="center" shrinkToFit="1"/>
    </xf>
    <xf numFmtId="176" fontId="24" fillId="3" borderId="15" xfId="1" applyNumberFormat="1" applyFont="1" applyFill="1" applyBorder="1" applyAlignment="1">
      <alignment horizontal="center" vertical="center" shrinkToFit="1"/>
    </xf>
    <xf numFmtId="179" fontId="22" fillId="3" borderId="18" xfId="0" applyNumberFormat="1" applyFont="1" applyFill="1" applyBorder="1" applyAlignment="1">
      <alignment horizontal="right" vertical="center" wrapText="1"/>
    </xf>
    <xf numFmtId="0" fontId="26" fillId="3" borderId="17" xfId="0" applyFont="1" applyFill="1" applyBorder="1" applyAlignment="1">
      <alignment horizontal="center" vertical="center"/>
    </xf>
    <xf numFmtId="9" fontId="22" fillId="0" borderId="0" xfId="0" applyNumberFormat="1" applyFo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176" fontId="26" fillId="3" borderId="15" xfId="0" applyNumberFormat="1" applyFont="1" applyFill="1" applyBorder="1" applyAlignment="1">
      <alignment horizontal="center" vertical="center" shrinkToFit="1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177" fontId="20" fillId="3" borderId="19" xfId="0" applyNumberFormat="1" applyFont="1" applyFill="1" applyBorder="1" applyAlignment="1">
      <alignment horizontal="center" vertical="center"/>
    </xf>
    <xf numFmtId="0" fontId="20" fillId="3" borderId="20" xfId="0" applyNumberFormat="1" applyFont="1" applyFill="1" applyBorder="1" applyAlignment="1">
      <alignment horizontal="center" vertical="center"/>
    </xf>
    <xf numFmtId="176" fontId="20" fillId="3" borderId="20" xfId="0" applyNumberFormat="1" applyFont="1" applyFill="1" applyBorder="1" applyAlignment="1">
      <alignment horizontal="center" vertical="center" shrinkToFit="1"/>
    </xf>
    <xf numFmtId="179" fontId="21" fillId="3" borderId="21" xfId="0" applyNumberFormat="1" applyFont="1" applyFill="1" applyBorder="1" applyAlignment="1">
      <alignment horizontal="right" vertical="center" wrapText="1"/>
    </xf>
    <xf numFmtId="0" fontId="20" fillId="3" borderId="22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 shrinkToFit="1"/>
    </xf>
    <xf numFmtId="0" fontId="19" fillId="2" borderId="24" xfId="0" applyFont="1" applyFill="1" applyBorder="1" applyAlignment="1">
      <alignment horizontal="center" vertical="center" shrinkToFit="1"/>
    </xf>
    <xf numFmtId="0" fontId="19" fillId="2" borderId="12" xfId="0" applyFont="1" applyFill="1" applyBorder="1" applyAlignment="1">
      <alignment horizontal="center" vertical="center" wrapText="1" shrinkToFit="1"/>
    </xf>
    <xf numFmtId="176" fontId="19" fillId="2" borderId="11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 wrapText="1"/>
    </xf>
    <xf numFmtId="176" fontId="19" fillId="2" borderId="25" xfId="0" applyNumberFormat="1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 shrinkToFit="1"/>
    </xf>
    <xf numFmtId="176" fontId="19" fillId="2" borderId="27" xfId="0" applyNumberFormat="1" applyFont="1" applyFill="1" applyBorder="1" applyAlignment="1">
      <alignment horizontal="center" vertical="center"/>
    </xf>
    <xf numFmtId="176" fontId="19" fillId="2" borderId="29" xfId="0" applyNumberFormat="1" applyFont="1" applyFill="1" applyBorder="1" applyAlignment="1">
      <alignment horizontal="center" vertical="center"/>
    </xf>
    <xf numFmtId="176" fontId="19" fillId="2" borderId="30" xfId="0" applyNumberFormat="1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176" fontId="22" fillId="6" borderId="32" xfId="0" applyNumberFormat="1" applyFont="1" applyFill="1" applyBorder="1" applyAlignment="1">
      <alignment horizontal="center" vertical="center"/>
    </xf>
    <xf numFmtId="176" fontId="22" fillId="6" borderId="32" xfId="0" applyNumberFormat="1" applyFont="1" applyFill="1" applyBorder="1" applyAlignment="1">
      <alignment horizontal="right" vertical="center" wrapText="1"/>
    </xf>
    <xf numFmtId="176" fontId="22" fillId="6" borderId="33" xfId="0" applyNumberFormat="1" applyFont="1" applyFill="1" applyBorder="1" applyAlignment="1">
      <alignment horizontal="right" vertical="center" wrapText="1"/>
    </xf>
    <xf numFmtId="179" fontId="22" fillId="6" borderId="34" xfId="0" applyNumberFormat="1" applyFont="1" applyFill="1" applyBorder="1" applyAlignment="1">
      <alignment horizontal="center" vertical="center" wrapText="1"/>
    </xf>
    <xf numFmtId="9" fontId="26" fillId="0" borderId="0" xfId="0" applyNumberFormat="1" applyFont="1">
      <alignment vertical="center"/>
    </xf>
    <xf numFmtId="0" fontId="20" fillId="3" borderId="35" xfId="0" applyNumberFormat="1" applyFont="1" applyFill="1" applyBorder="1" applyAlignment="1">
      <alignment horizontal="center" vertical="center"/>
    </xf>
    <xf numFmtId="0" fontId="20" fillId="3" borderId="36" xfId="0" applyNumberFormat="1" applyFont="1" applyFill="1" applyBorder="1" applyAlignment="1">
      <alignment horizontal="center" vertical="center" wrapText="1"/>
    </xf>
    <xf numFmtId="0" fontId="20" fillId="3" borderId="16" xfId="0" applyNumberFormat="1" applyFont="1" applyFill="1" applyBorder="1" applyAlignment="1">
      <alignment horizontal="center" vertical="center" wrapText="1"/>
    </xf>
    <xf numFmtId="176" fontId="20" fillId="3" borderId="16" xfId="3" applyNumberFormat="1" applyFont="1" applyFill="1" applyBorder="1" applyAlignment="1">
      <alignment horizontal="center" vertical="center" wrapText="1"/>
    </xf>
    <xf numFmtId="176" fontId="20" fillId="3" borderId="16" xfId="3" applyNumberFormat="1" applyFont="1" applyFill="1" applyBorder="1" applyAlignment="1">
      <alignment horizontal="right" vertical="center" wrapText="1"/>
    </xf>
    <xf numFmtId="176" fontId="21" fillId="3" borderId="37" xfId="3" applyNumberFormat="1" applyFont="1" applyFill="1" applyBorder="1" applyAlignment="1">
      <alignment horizontal="right" vertical="center" wrapText="1"/>
    </xf>
    <xf numFmtId="41" fontId="20" fillId="3" borderId="38" xfId="3" applyNumberFormat="1" applyFont="1" applyFill="1" applyBorder="1" applyAlignment="1">
      <alignment horizontal="center" vertical="center" wrapText="1"/>
    </xf>
    <xf numFmtId="0" fontId="20" fillId="3" borderId="14" xfId="0" applyNumberFormat="1" applyFont="1" applyFill="1" applyBorder="1" applyAlignment="1">
      <alignment horizontal="center" vertical="center"/>
    </xf>
    <xf numFmtId="0" fontId="24" fillId="3" borderId="15" xfId="7" applyNumberFormat="1" applyFont="1" applyFill="1" applyBorder="1" applyAlignment="1">
      <alignment horizontal="center" vertical="center"/>
    </xf>
    <xf numFmtId="176" fontId="20" fillId="3" borderId="15" xfId="3" applyNumberFormat="1" applyFont="1" applyFill="1" applyBorder="1" applyAlignment="1">
      <alignment horizontal="center" vertical="center" wrapText="1"/>
    </xf>
    <xf numFmtId="176" fontId="24" fillId="3" borderId="15" xfId="7" applyNumberFormat="1" applyFont="1" applyFill="1" applyBorder="1" applyAlignment="1">
      <alignment horizontal="right" vertical="center" wrapText="1"/>
    </xf>
    <xf numFmtId="176" fontId="25" fillId="3" borderId="18" xfId="7" applyNumberFormat="1" applyFont="1" applyFill="1" applyBorder="1" applyAlignment="1">
      <alignment horizontal="right" vertical="center" wrapText="1"/>
    </xf>
    <xf numFmtId="176" fontId="24" fillId="3" borderId="17" xfId="7" applyNumberFormat="1" applyFont="1" applyFill="1" applyBorder="1" applyAlignment="1">
      <alignment horizontal="right" vertical="center" wrapText="1"/>
    </xf>
    <xf numFmtId="0" fontId="24" fillId="3" borderId="39" xfId="0" applyNumberFormat="1" applyFont="1" applyFill="1" applyBorder="1" applyAlignment="1">
      <alignment horizontal="center" vertical="center" wrapText="1"/>
    </xf>
    <xf numFmtId="176" fontId="24" fillId="3" borderId="15" xfId="1" applyNumberFormat="1" applyFont="1" applyFill="1" applyBorder="1" applyAlignment="1">
      <alignment horizontal="right" vertical="center" wrapText="1"/>
    </xf>
    <xf numFmtId="176" fontId="25" fillId="3" borderId="18" xfId="1" applyNumberFormat="1" applyFont="1" applyFill="1" applyBorder="1" applyAlignment="1">
      <alignment horizontal="right" vertical="center" wrapText="1"/>
    </xf>
    <xf numFmtId="41" fontId="24" fillId="3" borderId="17" xfId="1" applyNumberFormat="1" applyFont="1" applyFill="1" applyBorder="1" applyAlignment="1">
      <alignment horizontal="center" vertical="center" wrapText="1"/>
    </xf>
    <xf numFmtId="176" fontId="20" fillId="3" borderId="15" xfId="3" applyNumberFormat="1" applyFont="1" applyFill="1" applyBorder="1" applyAlignment="1">
      <alignment horizontal="right" vertical="center" wrapText="1"/>
    </xf>
    <xf numFmtId="176" fontId="21" fillId="3" borderId="18" xfId="3" applyNumberFormat="1" applyFont="1" applyFill="1" applyBorder="1" applyAlignment="1">
      <alignment horizontal="right" vertical="center" wrapText="1"/>
    </xf>
    <xf numFmtId="41" fontId="20" fillId="3" borderId="17" xfId="3" applyNumberFormat="1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/>
    </xf>
    <xf numFmtId="179" fontId="24" fillId="3" borderId="15" xfId="0" applyNumberFormat="1" applyFont="1" applyFill="1" applyBorder="1" applyAlignment="1" applyProtection="1">
      <alignment horizontal="center" vertical="center"/>
    </xf>
    <xf numFmtId="176" fontId="26" fillId="3" borderId="15" xfId="0" applyNumberFormat="1" applyFont="1" applyFill="1" applyBorder="1" applyAlignment="1">
      <alignment horizontal="right" vertical="center" wrapText="1"/>
    </xf>
    <xf numFmtId="176" fontId="22" fillId="3" borderId="18" xfId="0" applyNumberFormat="1" applyFont="1" applyFill="1" applyBorder="1" applyAlignment="1">
      <alignment horizontal="right" vertical="center" wrapText="1"/>
    </xf>
    <xf numFmtId="176" fontId="26" fillId="3" borderId="17" xfId="0" applyNumberFormat="1" applyFont="1" applyFill="1" applyBorder="1" applyAlignment="1">
      <alignment horizontal="right" vertical="center" wrapText="1"/>
    </xf>
    <xf numFmtId="0" fontId="20" fillId="3" borderId="19" xfId="0" applyNumberFormat="1" applyFont="1" applyFill="1" applyBorder="1" applyAlignment="1">
      <alignment horizontal="center" vertical="center"/>
    </xf>
    <xf numFmtId="176" fontId="20" fillId="3" borderId="20" xfId="0" applyNumberFormat="1" applyFont="1" applyFill="1" applyBorder="1" applyAlignment="1">
      <alignment horizontal="right" vertical="center" wrapText="1"/>
    </xf>
    <xf numFmtId="176" fontId="21" fillId="3" borderId="21" xfId="0" applyNumberFormat="1" applyFont="1" applyFill="1" applyBorder="1" applyAlignment="1">
      <alignment horizontal="right" vertical="center" wrapText="1"/>
    </xf>
    <xf numFmtId="176" fontId="20" fillId="3" borderId="22" xfId="0" applyNumberFormat="1" applyFont="1" applyFill="1" applyBorder="1" applyAlignment="1">
      <alignment horizontal="right" vertical="center" wrapText="1"/>
    </xf>
    <xf numFmtId="0" fontId="20" fillId="7" borderId="40" xfId="0" applyNumberFormat="1" applyFont="1" applyFill="1" applyBorder="1" applyAlignment="1">
      <alignment horizontal="center" vertical="center"/>
    </xf>
    <xf numFmtId="0" fontId="20" fillId="7" borderId="29" xfId="0" applyNumberFormat="1" applyFont="1" applyFill="1" applyBorder="1" applyAlignment="1">
      <alignment vertical="center"/>
    </xf>
    <xf numFmtId="0" fontId="20" fillId="7" borderId="29" xfId="0" applyNumberFormat="1" applyFont="1" applyFill="1" applyBorder="1" applyAlignment="1">
      <alignment horizontal="center" vertical="center"/>
    </xf>
    <xf numFmtId="41" fontId="20" fillId="7" borderId="29" xfId="0" applyNumberFormat="1" applyFont="1" applyFill="1" applyBorder="1" applyAlignment="1">
      <alignment horizontal="center" vertical="center"/>
    </xf>
    <xf numFmtId="41" fontId="20" fillId="7" borderId="41" xfId="0" applyNumberFormat="1" applyFont="1" applyFill="1" applyBorder="1" applyAlignment="1">
      <alignment horizontal="center" vertical="center"/>
    </xf>
    <xf numFmtId="176" fontId="20" fillId="7" borderId="42" xfId="0" applyNumberFormat="1" applyFont="1" applyFill="1" applyBorder="1" applyAlignment="1">
      <alignment horizontal="right" vertical="center" wrapText="1"/>
    </xf>
    <xf numFmtId="177" fontId="20" fillId="3" borderId="35" xfId="0" applyNumberFormat="1" applyFont="1" applyFill="1" applyBorder="1" applyAlignment="1">
      <alignment horizontal="center" vertical="center"/>
    </xf>
    <xf numFmtId="41" fontId="20" fillId="3" borderId="16" xfId="3" applyNumberFormat="1" applyFont="1" applyFill="1" applyBorder="1" applyAlignment="1">
      <alignment horizontal="center" vertical="center" wrapText="1"/>
    </xf>
    <xf numFmtId="41" fontId="20" fillId="3" borderId="37" xfId="3" applyNumberFormat="1" applyFont="1" applyFill="1" applyBorder="1" applyAlignment="1">
      <alignment horizontal="center" vertical="center" wrapText="1"/>
    </xf>
    <xf numFmtId="0" fontId="20" fillId="3" borderId="39" xfId="0" applyNumberFormat="1" applyFont="1" applyFill="1" applyBorder="1" applyAlignment="1">
      <alignment horizontal="center" vertical="center" wrapText="1"/>
    </xf>
    <xf numFmtId="41" fontId="20" fillId="3" borderId="15" xfId="3" applyNumberFormat="1" applyFont="1" applyFill="1" applyBorder="1" applyAlignment="1">
      <alignment horizontal="center" vertical="center" wrapText="1"/>
    </xf>
    <xf numFmtId="41" fontId="20" fillId="3" borderId="18" xfId="3" applyNumberFormat="1" applyFont="1" applyFill="1" applyBorder="1" applyAlignment="1">
      <alignment horizontal="center" vertical="center" wrapText="1"/>
    </xf>
    <xf numFmtId="177" fontId="26" fillId="3" borderId="14" xfId="0" applyNumberFormat="1" applyFont="1" applyFill="1" applyBorder="1" applyAlignment="1">
      <alignment horizontal="center" vertical="center"/>
    </xf>
    <xf numFmtId="41" fontId="24" fillId="3" borderId="15" xfId="1" applyNumberFormat="1" applyFont="1" applyFill="1" applyBorder="1" applyAlignment="1">
      <alignment horizontal="center" vertical="center" wrapText="1"/>
    </xf>
    <xf numFmtId="41" fontId="24" fillId="3" borderId="18" xfId="1" applyNumberFormat="1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center" vertical="center"/>
    </xf>
    <xf numFmtId="176" fontId="26" fillId="3" borderId="18" xfId="0" applyNumberFormat="1" applyFont="1" applyFill="1" applyBorder="1" applyAlignment="1">
      <alignment horizontal="right" vertical="center" wrapText="1"/>
    </xf>
    <xf numFmtId="176" fontId="20" fillId="3" borderId="15" xfId="0" applyNumberFormat="1" applyFont="1" applyFill="1" applyBorder="1" applyAlignment="1">
      <alignment horizontal="right" vertical="center" wrapText="1"/>
    </xf>
    <xf numFmtId="176" fontId="20" fillId="3" borderId="18" xfId="0" applyNumberFormat="1" applyFont="1" applyFill="1" applyBorder="1" applyAlignment="1">
      <alignment horizontal="right" vertical="center" wrapText="1"/>
    </xf>
    <xf numFmtId="176" fontId="20" fillId="3" borderId="17" xfId="0" applyNumberFormat="1" applyFont="1" applyFill="1" applyBorder="1" applyAlignment="1">
      <alignment horizontal="right" vertical="center" wrapText="1"/>
    </xf>
    <xf numFmtId="176" fontId="20" fillId="3" borderId="21" xfId="0" applyNumberFormat="1" applyFont="1" applyFill="1" applyBorder="1" applyAlignment="1">
      <alignment horizontal="right" vertical="center" wrapText="1"/>
    </xf>
  </cellXfs>
  <cellStyles count="8">
    <cellStyle name="쉼표 [0]" xfId="3" builtinId="6"/>
    <cellStyle name="쉼표 [0] 2" xfId="1"/>
    <cellStyle name="표준" xfId="0" builtinId="0"/>
    <cellStyle name="표준 2" xfId="2"/>
    <cellStyle name="표준 3" xfId="5"/>
    <cellStyle name="표준_지속가능한과수육성사업((병해충방제기)" xfId="7"/>
    <cellStyle name="표준_지속가능한과수육성사업(과원시설)" xfId="6"/>
    <cellStyle name="표준_지속가능한과수육성사업(신규과원)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7"/>
  <sheetViews>
    <sheetView view="pageBreakPreview" topLeftCell="A40" zoomScale="115" zoomScaleSheetLayoutView="115" workbookViewId="0">
      <selection activeCell="N15" sqref="N15"/>
    </sheetView>
  </sheetViews>
  <sheetFormatPr defaultRowHeight="16.5"/>
  <cols>
    <col min="1" max="1" width="7" style="1" customWidth="1"/>
    <col min="2" max="2" width="8.25" style="1" customWidth="1"/>
    <col min="3" max="3" width="9.625" customWidth="1"/>
    <col min="4" max="4" width="23.75" style="1" customWidth="1"/>
    <col min="5" max="5" width="11.125" style="1" customWidth="1"/>
    <col min="6" max="6" width="11.75" style="9" customWidth="1"/>
    <col min="7" max="7" width="12.625" style="4" customWidth="1"/>
    <col min="8" max="8" width="11.5" style="4" customWidth="1"/>
    <col min="9" max="9" width="11.375" style="4" customWidth="1"/>
    <col min="10" max="10" width="13.375" style="4" customWidth="1"/>
    <col min="11" max="11" width="8" style="27" customWidth="1"/>
    <col min="12" max="12" width="16.25" customWidth="1"/>
  </cols>
  <sheetData>
    <row r="1" spans="1:12" ht="35.25" customHeight="1">
      <c r="A1" s="52" t="s">
        <v>83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8.25" customHeight="1" thickBot="1"/>
    <row r="3" spans="1:12" ht="18.75" customHeight="1">
      <c r="A3" s="53" t="s">
        <v>1</v>
      </c>
      <c r="B3" s="55" t="s">
        <v>36</v>
      </c>
      <c r="C3" s="55"/>
      <c r="D3" s="56" t="s">
        <v>37</v>
      </c>
      <c r="E3" s="56"/>
      <c r="F3" s="56"/>
      <c r="G3" s="57" t="s">
        <v>2</v>
      </c>
      <c r="H3" s="57"/>
      <c r="I3" s="57"/>
      <c r="J3" s="58" t="s">
        <v>39</v>
      </c>
      <c r="K3" s="60" t="s">
        <v>84</v>
      </c>
    </row>
    <row r="4" spans="1:12" ht="18.75" customHeight="1">
      <c r="A4" s="54"/>
      <c r="B4" s="35" t="s">
        <v>0</v>
      </c>
      <c r="C4" s="35" t="s">
        <v>3</v>
      </c>
      <c r="D4" s="35" t="s">
        <v>8</v>
      </c>
      <c r="E4" s="35" t="s">
        <v>7</v>
      </c>
      <c r="F4" s="36" t="s">
        <v>9</v>
      </c>
      <c r="G4" s="37" t="s">
        <v>4</v>
      </c>
      <c r="H4" s="37" t="s">
        <v>5</v>
      </c>
      <c r="I4" s="37" t="s">
        <v>6</v>
      </c>
      <c r="J4" s="59"/>
      <c r="K4" s="61"/>
    </row>
    <row r="5" spans="1:12" s="5" customFormat="1" ht="19.5" customHeight="1">
      <c r="A5" s="38" t="s">
        <v>32</v>
      </c>
      <c r="B5" s="39"/>
      <c r="C5" s="39" t="s">
        <v>40</v>
      </c>
      <c r="D5" s="39"/>
      <c r="E5" s="39"/>
      <c r="F5" s="40">
        <f>F6+F12+F17+F24+F28+F34+F40+F45+F47+F49+F51+F53+F55+F61+F67+F69+F71+F93+F111+F117+F123+F129+F135+F141+F147+F20+F22+F73+F75+F77+F79+F81+F83+F85+F87+F89+F91+F99+F101+F103+F105+F107+F109</f>
        <v>88635</v>
      </c>
      <c r="G5" s="40">
        <f t="shared" ref="G5:I5" si="0">G6+G12+G17+G24+G28+G34+G40+G45+G47+G49+G51+G53+G55+G61+G67+G69+G71+G93+G111+G117+G123+G129+G135+G141+G147+G20+G22+G73+G75+G77+G79+G81+G83+G85+G87+G89+G91+G99+G101+G103+G105+G107+G109</f>
        <v>292430</v>
      </c>
      <c r="H5" s="40">
        <f t="shared" si="0"/>
        <v>146215</v>
      </c>
      <c r="I5" s="40">
        <f t="shared" si="0"/>
        <v>146215</v>
      </c>
      <c r="J5" s="40">
        <f t="shared" ref="J5" si="1">J6+J12+J17+J24+J28+J34+J40+J45+J47+J49+J51+J53+J55+J61+J67+J69+J71+J93+J111+J117+J123+J129+J135+J141+J147+J20+J22+J73+J75+J77+J79+J81+J83+J85+J87+J89+J91+J99+J101+J103+J105+J107+J109</f>
        <v>146215</v>
      </c>
      <c r="K5" s="41"/>
    </row>
    <row r="6" spans="1:12" s="6" customFormat="1" ht="15" customHeight="1">
      <c r="A6" s="29">
        <v>1</v>
      </c>
      <c r="B6" s="15" t="s">
        <v>10</v>
      </c>
      <c r="C6" s="15" t="s">
        <v>41</v>
      </c>
      <c r="D6" s="16" t="s">
        <v>11</v>
      </c>
      <c r="E6" s="15" t="s">
        <v>12</v>
      </c>
      <c r="F6" s="17">
        <v>2575</v>
      </c>
      <c r="G6" s="17">
        <f>SUM(G7:G11)</f>
        <v>13888</v>
      </c>
      <c r="H6" s="17">
        <f t="shared" ref="H6:I6" si="2">SUM(H7:H11)</f>
        <v>6944</v>
      </c>
      <c r="I6" s="17">
        <f t="shared" si="2"/>
        <v>6944</v>
      </c>
      <c r="J6" s="42">
        <v>6944</v>
      </c>
      <c r="K6" s="43"/>
      <c r="L6" s="5"/>
    </row>
    <row r="7" spans="1:12" s="6" customFormat="1" ht="15" customHeight="1">
      <c r="A7" s="28"/>
      <c r="B7" s="7"/>
      <c r="C7" s="7"/>
      <c r="D7" s="13" t="s">
        <v>22</v>
      </c>
      <c r="E7" s="7"/>
      <c r="F7" s="8"/>
      <c r="G7" s="14">
        <v>1956</v>
      </c>
      <c r="H7" s="14">
        <f>(G7/2)</f>
        <v>978</v>
      </c>
      <c r="I7" s="14">
        <f>(G7/2)</f>
        <v>978</v>
      </c>
      <c r="J7" s="44">
        <v>978</v>
      </c>
      <c r="K7" s="45"/>
      <c r="L7" s="26"/>
    </row>
    <row r="8" spans="1:12" s="6" customFormat="1" ht="15" customHeight="1">
      <c r="A8" s="28"/>
      <c r="B8" s="7"/>
      <c r="C8" s="7"/>
      <c r="D8" s="13" t="s">
        <v>23</v>
      </c>
      <c r="E8" s="7"/>
      <c r="F8" s="8"/>
      <c r="G8" s="14">
        <v>772</v>
      </c>
      <c r="H8" s="14">
        <f t="shared" ref="H8:H11" si="3">(G8/2)</f>
        <v>386</v>
      </c>
      <c r="I8" s="14">
        <f t="shared" ref="I8:I11" si="4">(G8/2)</f>
        <v>386</v>
      </c>
      <c r="J8" s="44">
        <v>386</v>
      </c>
      <c r="K8" s="45"/>
      <c r="L8" s="26"/>
    </row>
    <row r="9" spans="1:12" s="6" customFormat="1" ht="15" customHeight="1">
      <c r="A9" s="28"/>
      <c r="B9" s="7"/>
      <c r="C9" s="7"/>
      <c r="D9" s="13" t="s">
        <v>21</v>
      </c>
      <c r="E9" s="7"/>
      <c r="F9" s="8"/>
      <c r="G9" s="14">
        <v>6618</v>
      </c>
      <c r="H9" s="14">
        <f t="shared" si="3"/>
        <v>3309</v>
      </c>
      <c r="I9" s="14">
        <f t="shared" si="4"/>
        <v>3309</v>
      </c>
      <c r="J9" s="44">
        <v>3309</v>
      </c>
      <c r="K9" s="45"/>
      <c r="L9" s="26"/>
    </row>
    <row r="10" spans="1:12" s="6" customFormat="1" ht="15" customHeight="1">
      <c r="A10" s="28"/>
      <c r="B10" s="7"/>
      <c r="C10" s="7"/>
      <c r="D10" s="13" t="s">
        <v>24</v>
      </c>
      <c r="E10" s="7"/>
      <c r="F10" s="8"/>
      <c r="G10" s="14">
        <v>2344</v>
      </c>
      <c r="H10" s="14">
        <f t="shared" si="3"/>
        <v>1172</v>
      </c>
      <c r="I10" s="14">
        <f t="shared" si="4"/>
        <v>1172</v>
      </c>
      <c r="J10" s="44">
        <v>1172</v>
      </c>
      <c r="K10" s="45"/>
      <c r="L10" s="26"/>
    </row>
    <row r="11" spans="1:12" s="6" customFormat="1" ht="15" customHeight="1">
      <c r="A11" s="28"/>
      <c r="B11" s="7"/>
      <c r="C11" s="7"/>
      <c r="D11" s="13" t="s">
        <v>25</v>
      </c>
      <c r="E11" s="7"/>
      <c r="F11" s="8"/>
      <c r="G11" s="14">
        <v>2198</v>
      </c>
      <c r="H11" s="14">
        <f t="shared" si="3"/>
        <v>1099</v>
      </c>
      <c r="I11" s="14">
        <f t="shared" si="4"/>
        <v>1099</v>
      </c>
      <c r="J11" s="44">
        <v>1099</v>
      </c>
      <c r="K11" s="45"/>
      <c r="L11" s="26"/>
    </row>
    <row r="12" spans="1:12" s="6" customFormat="1" ht="15" customHeight="1">
      <c r="A12" s="29">
        <v>2</v>
      </c>
      <c r="B12" s="18" t="s">
        <v>15</v>
      </c>
      <c r="C12" s="18" t="s">
        <v>42</v>
      </c>
      <c r="D12" s="16" t="s">
        <v>11</v>
      </c>
      <c r="E12" s="18" t="s">
        <v>27</v>
      </c>
      <c r="F12" s="19">
        <v>4169</v>
      </c>
      <c r="G12" s="19">
        <v>18450</v>
      </c>
      <c r="H12" s="19">
        <f>(G12*0.5)</f>
        <v>9225</v>
      </c>
      <c r="I12" s="19">
        <f t="shared" ref="I12:I28" si="5">(G12*0.5)</f>
        <v>9225</v>
      </c>
      <c r="J12" s="42">
        <v>9225</v>
      </c>
      <c r="K12" s="43"/>
      <c r="L12" s="5"/>
    </row>
    <row r="13" spans="1:12" s="6" customFormat="1" ht="15" customHeight="1">
      <c r="A13" s="28"/>
      <c r="B13" s="7"/>
      <c r="C13" s="7"/>
      <c r="D13" s="13" t="s">
        <v>23</v>
      </c>
      <c r="E13" s="7"/>
      <c r="F13" s="8"/>
      <c r="G13" s="14">
        <v>1250</v>
      </c>
      <c r="H13" s="14">
        <f t="shared" ref="H13:H16" si="6">(G13/2)</f>
        <v>625</v>
      </c>
      <c r="I13" s="14">
        <f t="shared" ref="I13:I16" si="7">(G13/2)</f>
        <v>625</v>
      </c>
      <c r="J13" s="44">
        <v>625</v>
      </c>
      <c r="K13" s="45"/>
    </row>
    <row r="14" spans="1:12" s="6" customFormat="1" ht="15" customHeight="1">
      <c r="A14" s="28"/>
      <c r="B14" s="7"/>
      <c r="C14" s="7"/>
      <c r="D14" s="13" t="s">
        <v>21</v>
      </c>
      <c r="E14" s="7"/>
      <c r="F14" s="8"/>
      <c r="G14" s="14">
        <v>10714</v>
      </c>
      <c r="H14" s="14">
        <f t="shared" si="6"/>
        <v>5357</v>
      </c>
      <c r="I14" s="14">
        <f t="shared" si="7"/>
        <v>5357</v>
      </c>
      <c r="J14" s="44">
        <v>5357</v>
      </c>
      <c r="K14" s="45"/>
    </row>
    <row r="15" spans="1:12" s="6" customFormat="1" ht="15" customHeight="1">
      <c r="A15" s="28"/>
      <c r="B15" s="7"/>
      <c r="C15" s="7"/>
      <c r="D15" s="13" t="s">
        <v>24</v>
      </c>
      <c r="E15" s="7"/>
      <c r="F15" s="8"/>
      <c r="G15" s="14">
        <v>3794</v>
      </c>
      <c r="H15" s="14">
        <f t="shared" si="6"/>
        <v>1897</v>
      </c>
      <c r="I15" s="14">
        <f t="shared" si="7"/>
        <v>1897</v>
      </c>
      <c r="J15" s="44">
        <v>1897</v>
      </c>
      <c r="K15" s="45"/>
    </row>
    <row r="16" spans="1:12" s="6" customFormat="1" ht="15" customHeight="1">
      <c r="A16" s="28"/>
      <c r="B16" s="7"/>
      <c r="C16" s="7"/>
      <c r="D16" s="13" t="s">
        <v>25</v>
      </c>
      <c r="E16" s="7"/>
      <c r="F16" s="8"/>
      <c r="G16" s="14">
        <v>2692</v>
      </c>
      <c r="H16" s="14">
        <f t="shared" si="6"/>
        <v>1346</v>
      </c>
      <c r="I16" s="14">
        <f t="shared" si="7"/>
        <v>1346</v>
      </c>
      <c r="J16" s="44">
        <v>1346</v>
      </c>
      <c r="K16" s="45"/>
    </row>
    <row r="17" spans="1:11" s="6" customFormat="1" ht="15" customHeight="1">
      <c r="A17" s="29">
        <v>3</v>
      </c>
      <c r="B17" s="18" t="s">
        <v>15</v>
      </c>
      <c r="C17" s="18" t="s">
        <v>43</v>
      </c>
      <c r="D17" s="16" t="s">
        <v>11</v>
      </c>
      <c r="E17" s="18" t="s">
        <v>28</v>
      </c>
      <c r="F17" s="19">
        <v>1938</v>
      </c>
      <c r="G17" s="19">
        <v>2946</v>
      </c>
      <c r="H17" s="19">
        <f t="shared" ref="H17:H28" si="8">(G17*0.5)</f>
        <v>1473</v>
      </c>
      <c r="I17" s="19">
        <f t="shared" si="5"/>
        <v>1473</v>
      </c>
      <c r="J17" s="42">
        <v>1473</v>
      </c>
      <c r="K17" s="43"/>
    </row>
    <row r="18" spans="1:11" s="6" customFormat="1" ht="15" customHeight="1">
      <c r="A18" s="28"/>
      <c r="B18" s="7"/>
      <c r="C18" s="7"/>
      <c r="D18" s="13" t="s">
        <v>23</v>
      </c>
      <c r="E18" s="7"/>
      <c r="F18" s="8"/>
      <c r="G18" s="14">
        <v>852</v>
      </c>
      <c r="H18" s="14">
        <v>426.36</v>
      </c>
      <c r="I18" s="14">
        <v>426.36</v>
      </c>
      <c r="J18" s="44">
        <v>426.36</v>
      </c>
      <c r="K18" s="45"/>
    </row>
    <row r="19" spans="1:11" s="6" customFormat="1" ht="15" customHeight="1">
      <c r="A19" s="28"/>
      <c r="B19" s="7"/>
      <c r="C19" s="7"/>
      <c r="D19" s="13" t="s">
        <v>21</v>
      </c>
      <c r="E19" s="7"/>
      <c r="F19" s="8"/>
      <c r="G19" s="14">
        <v>2094</v>
      </c>
      <c r="H19" s="14">
        <v>1047</v>
      </c>
      <c r="I19" s="14">
        <v>1047</v>
      </c>
      <c r="J19" s="44">
        <v>1047</v>
      </c>
      <c r="K19" s="45"/>
    </row>
    <row r="20" spans="1:11" s="6" customFormat="1" ht="15" customHeight="1">
      <c r="A20" s="29">
        <v>4</v>
      </c>
      <c r="B20" s="18" t="s">
        <v>15</v>
      </c>
      <c r="C20" s="18" t="s">
        <v>44</v>
      </c>
      <c r="D20" s="16" t="s">
        <v>11</v>
      </c>
      <c r="E20" s="18" t="s">
        <v>33</v>
      </c>
      <c r="F20" s="19">
        <v>330</v>
      </c>
      <c r="G20" s="19">
        <v>1000</v>
      </c>
      <c r="H20" s="19">
        <v>500</v>
      </c>
      <c r="I20" s="19">
        <f t="shared" si="5"/>
        <v>500</v>
      </c>
      <c r="J20" s="42">
        <v>500</v>
      </c>
      <c r="K20" s="43"/>
    </row>
    <row r="21" spans="1:11" s="6" customFormat="1" ht="15" customHeight="1">
      <c r="A21" s="28"/>
      <c r="B21" s="7"/>
      <c r="C21" s="7"/>
      <c r="D21" s="13" t="s">
        <v>21</v>
      </c>
      <c r="E21" s="7"/>
      <c r="F21" s="8"/>
      <c r="G21" s="10">
        <v>1000</v>
      </c>
      <c r="H21" s="10">
        <v>500</v>
      </c>
      <c r="I21" s="10">
        <v>500</v>
      </c>
      <c r="J21" s="44">
        <v>500</v>
      </c>
      <c r="K21" s="45"/>
    </row>
    <row r="22" spans="1:11" s="6" customFormat="1" ht="15" customHeight="1">
      <c r="A22" s="29">
        <v>5</v>
      </c>
      <c r="B22" s="18" t="s">
        <v>15</v>
      </c>
      <c r="C22" s="18" t="s">
        <v>45</v>
      </c>
      <c r="D22" s="16" t="s">
        <v>11</v>
      </c>
      <c r="E22" s="18" t="s">
        <v>33</v>
      </c>
      <c r="F22" s="19">
        <v>660</v>
      </c>
      <c r="G22" s="19">
        <v>2000</v>
      </c>
      <c r="H22" s="19">
        <f t="shared" ref="H22" si="9">(G22*0.5)</f>
        <v>1000</v>
      </c>
      <c r="I22" s="19">
        <f t="shared" ref="I22" si="10">(G22*0.5)</f>
        <v>1000</v>
      </c>
      <c r="J22" s="42">
        <v>1000</v>
      </c>
      <c r="K22" s="43"/>
    </row>
    <row r="23" spans="1:11" s="6" customFormat="1" ht="15" customHeight="1">
      <c r="A23" s="28"/>
      <c r="B23" s="7"/>
      <c r="C23" s="7"/>
      <c r="D23" s="13" t="s">
        <v>21</v>
      </c>
      <c r="E23" s="7"/>
      <c r="F23" s="8"/>
      <c r="G23" s="10">
        <v>2000</v>
      </c>
      <c r="H23" s="10">
        <v>1000</v>
      </c>
      <c r="I23" s="10">
        <v>1000</v>
      </c>
      <c r="J23" s="44">
        <v>1000</v>
      </c>
      <c r="K23" s="45"/>
    </row>
    <row r="24" spans="1:11" s="6" customFormat="1" ht="15" customHeight="1">
      <c r="A24" s="29">
        <v>6</v>
      </c>
      <c r="B24" s="24" t="s">
        <v>16</v>
      </c>
      <c r="C24" s="24" t="s">
        <v>46</v>
      </c>
      <c r="D24" s="16" t="s">
        <v>11</v>
      </c>
      <c r="E24" s="24" t="s">
        <v>14</v>
      </c>
      <c r="F24" s="25">
        <v>6794</v>
      </c>
      <c r="G24" s="25">
        <f>SUM(G25:G27)</f>
        <v>15308</v>
      </c>
      <c r="H24" s="23">
        <f>(G24*0.5)</f>
        <v>7654</v>
      </c>
      <c r="I24" s="23">
        <f t="shared" si="5"/>
        <v>7654</v>
      </c>
      <c r="J24" s="46">
        <v>7654</v>
      </c>
      <c r="K24" s="47"/>
    </row>
    <row r="25" spans="1:11" s="6" customFormat="1" ht="15" customHeight="1">
      <c r="A25" s="28"/>
      <c r="B25" s="7"/>
      <c r="C25" s="7"/>
      <c r="D25" s="13" t="s">
        <v>21</v>
      </c>
      <c r="E25" s="7"/>
      <c r="F25" s="8"/>
      <c r="G25" s="10">
        <v>7338</v>
      </c>
      <c r="H25" s="11">
        <f t="shared" si="8"/>
        <v>3669</v>
      </c>
      <c r="I25" s="11">
        <f t="shared" si="5"/>
        <v>3669</v>
      </c>
      <c r="J25" s="44">
        <v>3669</v>
      </c>
      <c r="K25" s="45"/>
    </row>
    <row r="26" spans="1:11" s="6" customFormat="1" ht="15" customHeight="1">
      <c r="A26" s="28"/>
      <c r="B26" s="7"/>
      <c r="C26" s="7"/>
      <c r="D26" s="13" t="s">
        <v>24</v>
      </c>
      <c r="E26" s="7"/>
      <c r="F26" s="8"/>
      <c r="G26" s="10">
        <v>3464</v>
      </c>
      <c r="H26" s="11">
        <f t="shared" si="8"/>
        <v>1732</v>
      </c>
      <c r="I26" s="11">
        <f t="shared" si="5"/>
        <v>1732</v>
      </c>
      <c r="J26" s="44">
        <v>1732</v>
      </c>
      <c r="K26" s="45"/>
    </row>
    <row r="27" spans="1:11" s="6" customFormat="1" ht="15" customHeight="1">
      <c r="A27" s="28"/>
      <c r="B27" s="7"/>
      <c r="C27" s="7"/>
      <c r="D27" s="13" t="s">
        <v>25</v>
      </c>
      <c r="E27" s="7"/>
      <c r="F27" s="8"/>
      <c r="G27" s="10">
        <v>4506</v>
      </c>
      <c r="H27" s="11">
        <f t="shared" si="8"/>
        <v>2253</v>
      </c>
      <c r="I27" s="11">
        <f t="shared" si="5"/>
        <v>2253</v>
      </c>
      <c r="J27" s="44">
        <v>2253</v>
      </c>
      <c r="K27" s="45"/>
    </row>
    <row r="28" spans="1:11" s="6" customFormat="1" ht="15" customHeight="1">
      <c r="A28" s="29">
        <v>7</v>
      </c>
      <c r="B28" s="22" t="s">
        <v>29</v>
      </c>
      <c r="C28" s="22" t="s">
        <v>47</v>
      </c>
      <c r="D28" s="16" t="s">
        <v>11</v>
      </c>
      <c r="E28" s="22" t="s">
        <v>28</v>
      </c>
      <c r="F28" s="23">
        <v>2000</v>
      </c>
      <c r="G28" s="23">
        <v>7280</v>
      </c>
      <c r="H28" s="23">
        <f t="shared" si="8"/>
        <v>3640</v>
      </c>
      <c r="I28" s="23">
        <f t="shared" si="5"/>
        <v>3640</v>
      </c>
      <c r="J28" s="48">
        <v>3640</v>
      </c>
      <c r="K28" s="49"/>
    </row>
    <row r="29" spans="1:11" s="6" customFormat="1" ht="15" customHeight="1">
      <c r="A29" s="28"/>
      <c r="B29" s="7"/>
      <c r="C29" s="7"/>
      <c r="D29" s="13" t="s">
        <v>22</v>
      </c>
      <c r="E29" s="7"/>
      <c r="F29" s="8"/>
      <c r="G29" s="10">
        <v>1200</v>
      </c>
      <c r="H29" s="10">
        <v>600</v>
      </c>
      <c r="I29" s="10">
        <v>600</v>
      </c>
      <c r="J29" s="44">
        <v>600</v>
      </c>
      <c r="K29" s="45"/>
    </row>
    <row r="30" spans="1:11" s="6" customFormat="1" ht="15" customHeight="1">
      <c r="A30" s="28"/>
      <c r="B30" s="7"/>
      <c r="C30" s="7"/>
      <c r="D30" s="13" t="s">
        <v>23</v>
      </c>
      <c r="E30" s="7"/>
      <c r="F30" s="8"/>
      <c r="G30" s="10">
        <v>880</v>
      </c>
      <c r="H30" s="10">
        <v>440</v>
      </c>
      <c r="I30" s="10">
        <v>440</v>
      </c>
      <c r="J30" s="44">
        <v>440</v>
      </c>
      <c r="K30" s="45"/>
    </row>
    <row r="31" spans="1:11" s="6" customFormat="1" ht="15" customHeight="1">
      <c r="A31" s="28"/>
      <c r="B31" s="7"/>
      <c r="C31" s="7"/>
      <c r="D31" s="13" t="s">
        <v>21</v>
      </c>
      <c r="E31" s="7"/>
      <c r="F31" s="8"/>
      <c r="G31" s="10">
        <v>2160</v>
      </c>
      <c r="H31" s="10">
        <v>1080</v>
      </c>
      <c r="I31" s="10">
        <v>1080</v>
      </c>
      <c r="J31" s="44">
        <v>1080</v>
      </c>
      <c r="K31" s="45"/>
    </row>
    <row r="32" spans="1:11" s="6" customFormat="1" ht="15" customHeight="1">
      <c r="A32" s="28"/>
      <c r="B32" s="7"/>
      <c r="C32" s="7"/>
      <c r="D32" s="13" t="s">
        <v>24</v>
      </c>
      <c r="E32" s="7"/>
      <c r="F32" s="8"/>
      <c r="G32" s="10">
        <v>1020</v>
      </c>
      <c r="H32" s="10">
        <v>510</v>
      </c>
      <c r="I32" s="10">
        <v>510</v>
      </c>
      <c r="J32" s="44">
        <v>510</v>
      </c>
      <c r="K32" s="45"/>
    </row>
    <row r="33" spans="1:12" s="6" customFormat="1" ht="15" customHeight="1">
      <c r="A33" s="28"/>
      <c r="B33" s="7"/>
      <c r="C33" s="7"/>
      <c r="D33" s="13" t="s">
        <v>25</v>
      </c>
      <c r="E33" s="7"/>
      <c r="F33" s="8"/>
      <c r="G33" s="10">
        <v>2020</v>
      </c>
      <c r="H33" s="10">
        <v>1010</v>
      </c>
      <c r="I33" s="10">
        <v>1010</v>
      </c>
      <c r="J33" s="44">
        <v>1010</v>
      </c>
      <c r="K33" s="45"/>
    </row>
    <row r="34" spans="1:12" s="6" customFormat="1" ht="15" customHeight="1">
      <c r="A34" s="29">
        <v>8</v>
      </c>
      <c r="B34" s="18" t="s">
        <v>17</v>
      </c>
      <c r="C34" s="18" t="s">
        <v>48</v>
      </c>
      <c r="D34" s="16" t="s">
        <v>11</v>
      </c>
      <c r="E34" s="18" t="s">
        <v>26</v>
      </c>
      <c r="F34" s="19">
        <v>3000</v>
      </c>
      <c r="G34" s="21">
        <v>12680</v>
      </c>
      <c r="H34" s="21">
        <f>(G34/2)</f>
        <v>6340</v>
      </c>
      <c r="I34" s="21">
        <f>G34/2</f>
        <v>6340</v>
      </c>
      <c r="J34" s="42">
        <v>6340</v>
      </c>
      <c r="K34" s="43"/>
    </row>
    <row r="35" spans="1:12" s="6" customFormat="1" ht="15" customHeight="1">
      <c r="A35" s="28"/>
      <c r="B35" s="7"/>
      <c r="C35" s="7"/>
      <c r="D35" s="13" t="s">
        <v>38</v>
      </c>
      <c r="E35" s="7"/>
      <c r="F35" s="8"/>
      <c r="G35" s="10">
        <v>2040</v>
      </c>
      <c r="H35" s="10">
        <v>1020</v>
      </c>
      <c r="I35" s="10">
        <v>1020</v>
      </c>
      <c r="J35" s="44">
        <v>1020</v>
      </c>
      <c r="K35" s="45"/>
    </row>
    <row r="36" spans="1:12" s="6" customFormat="1" ht="15" customHeight="1">
      <c r="A36" s="28"/>
      <c r="B36" s="7"/>
      <c r="C36" s="7"/>
      <c r="D36" s="13" t="s">
        <v>23</v>
      </c>
      <c r="E36" s="7"/>
      <c r="F36" s="8"/>
      <c r="G36" s="10">
        <v>900</v>
      </c>
      <c r="H36" s="10">
        <v>450</v>
      </c>
      <c r="I36" s="10">
        <v>450</v>
      </c>
      <c r="J36" s="44">
        <v>450</v>
      </c>
      <c r="K36" s="45"/>
    </row>
    <row r="37" spans="1:12" s="6" customFormat="1" ht="15" customHeight="1">
      <c r="A37" s="28"/>
      <c r="B37" s="7"/>
      <c r="C37" s="7"/>
      <c r="D37" s="13" t="s">
        <v>21</v>
      </c>
      <c r="E37" s="7"/>
      <c r="F37" s="8"/>
      <c r="G37" s="10">
        <v>3870</v>
      </c>
      <c r="H37" s="10">
        <v>1935</v>
      </c>
      <c r="I37" s="10">
        <v>1935</v>
      </c>
      <c r="J37" s="44">
        <v>1935</v>
      </c>
      <c r="K37" s="45"/>
    </row>
    <row r="38" spans="1:12" s="6" customFormat="1" ht="15" customHeight="1">
      <c r="A38" s="28"/>
      <c r="B38" s="7"/>
      <c r="C38" s="7"/>
      <c r="D38" s="13" t="s">
        <v>24</v>
      </c>
      <c r="E38" s="7"/>
      <c r="F38" s="8"/>
      <c r="G38" s="10">
        <v>3540</v>
      </c>
      <c r="H38" s="10">
        <v>1770</v>
      </c>
      <c r="I38" s="10">
        <v>1770</v>
      </c>
      <c r="J38" s="44">
        <v>1770</v>
      </c>
      <c r="K38" s="45"/>
    </row>
    <row r="39" spans="1:12" s="6" customFormat="1" ht="15" customHeight="1">
      <c r="A39" s="28"/>
      <c r="B39" s="7"/>
      <c r="C39" s="7"/>
      <c r="D39" s="13" t="s">
        <v>25</v>
      </c>
      <c r="E39" s="7"/>
      <c r="F39" s="8"/>
      <c r="G39" s="10">
        <v>2330</v>
      </c>
      <c r="H39" s="10">
        <v>1165</v>
      </c>
      <c r="I39" s="10">
        <v>1165</v>
      </c>
      <c r="J39" s="44">
        <v>1165</v>
      </c>
      <c r="K39" s="45"/>
    </row>
    <row r="40" spans="1:12" s="6" customFormat="1" ht="15" customHeight="1">
      <c r="A40" s="29">
        <v>9</v>
      </c>
      <c r="B40" s="20" t="s">
        <v>18</v>
      </c>
      <c r="C40" s="20" t="s">
        <v>49</v>
      </c>
      <c r="D40" s="16" t="s">
        <v>11</v>
      </c>
      <c r="E40" s="15" t="s">
        <v>30</v>
      </c>
      <c r="F40" s="17">
        <v>3000</v>
      </c>
      <c r="G40" s="17">
        <f>SUM(G41:G44)</f>
        <v>7900</v>
      </c>
      <c r="H40" s="17">
        <f t="shared" ref="H40:I40" si="11">SUM(H41:H44)</f>
        <v>3950</v>
      </c>
      <c r="I40" s="17">
        <f t="shared" si="11"/>
        <v>3950</v>
      </c>
      <c r="J40" s="42">
        <v>3950</v>
      </c>
      <c r="K40" s="43"/>
    </row>
    <row r="41" spans="1:12" s="6" customFormat="1" ht="15" customHeight="1">
      <c r="A41" s="28"/>
      <c r="B41" s="12"/>
      <c r="C41" s="12"/>
      <c r="D41" s="7" t="s">
        <v>31</v>
      </c>
      <c r="E41" s="7"/>
      <c r="F41" s="8"/>
      <c r="G41" s="8">
        <v>2040</v>
      </c>
      <c r="H41" s="10">
        <f t="shared" ref="H41:H69" si="12">(G41*0.5)</f>
        <v>1020</v>
      </c>
      <c r="I41" s="10">
        <f t="shared" ref="I41:I69" si="13">(G41*0.5)</f>
        <v>1020</v>
      </c>
      <c r="J41" s="44">
        <v>1020</v>
      </c>
      <c r="K41" s="45"/>
    </row>
    <row r="42" spans="1:12" s="6" customFormat="1" ht="15" customHeight="1">
      <c r="A42" s="28"/>
      <c r="B42" s="7"/>
      <c r="C42" s="7"/>
      <c r="D42" s="13" t="s">
        <v>23</v>
      </c>
      <c r="E42" s="7"/>
      <c r="F42" s="8"/>
      <c r="G42" s="10">
        <v>990</v>
      </c>
      <c r="H42" s="10">
        <f t="shared" si="12"/>
        <v>495</v>
      </c>
      <c r="I42" s="10">
        <f t="shared" si="13"/>
        <v>495</v>
      </c>
      <c r="J42" s="44">
        <v>495</v>
      </c>
      <c r="K42" s="45"/>
    </row>
    <row r="43" spans="1:12" s="6" customFormat="1" ht="15" customHeight="1">
      <c r="A43" s="28"/>
      <c r="B43" s="7"/>
      <c r="C43" s="7"/>
      <c r="D43" s="13" t="s">
        <v>21</v>
      </c>
      <c r="E43" s="7"/>
      <c r="F43" s="8"/>
      <c r="G43" s="10">
        <v>2540</v>
      </c>
      <c r="H43" s="10">
        <f t="shared" si="12"/>
        <v>1270</v>
      </c>
      <c r="I43" s="10">
        <f t="shared" si="13"/>
        <v>1270</v>
      </c>
      <c r="J43" s="44">
        <v>1270</v>
      </c>
      <c r="K43" s="45"/>
    </row>
    <row r="44" spans="1:12" s="6" customFormat="1" ht="15" customHeight="1">
      <c r="A44" s="28"/>
      <c r="B44" s="7"/>
      <c r="C44" s="7"/>
      <c r="D44" s="13" t="s">
        <v>25</v>
      </c>
      <c r="E44" s="7"/>
      <c r="F44" s="8"/>
      <c r="G44" s="10">
        <v>2330</v>
      </c>
      <c r="H44" s="10">
        <f t="shared" si="12"/>
        <v>1165</v>
      </c>
      <c r="I44" s="10">
        <f t="shared" si="13"/>
        <v>1165</v>
      </c>
      <c r="J44" s="44">
        <v>1165</v>
      </c>
      <c r="K44" s="45"/>
    </row>
    <row r="45" spans="1:12" s="6" customFormat="1" ht="15" customHeight="1">
      <c r="A45" s="29">
        <v>10</v>
      </c>
      <c r="B45" s="15" t="s">
        <v>19</v>
      </c>
      <c r="C45" s="18" t="s">
        <v>50</v>
      </c>
      <c r="D45" s="16" t="s">
        <v>11</v>
      </c>
      <c r="E45" s="18" t="s">
        <v>12</v>
      </c>
      <c r="F45" s="19">
        <v>1000</v>
      </c>
      <c r="G45" s="19">
        <v>2570</v>
      </c>
      <c r="H45" s="19">
        <f t="shared" si="12"/>
        <v>1285</v>
      </c>
      <c r="I45" s="19">
        <f t="shared" si="13"/>
        <v>1285</v>
      </c>
      <c r="J45" s="42">
        <v>1285</v>
      </c>
      <c r="K45" s="43"/>
      <c r="L45" s="5"/>
    </row>
    <row r="46" spans="1:12" s="6" customFormat="1" ht="15" customHeight="1">
      <c r="A46" s="28"/>
      <c r="B46" s="7"/>
      <c r="C46" s="7"/>
      <c r="D46" s="13" t="s">
        <v>21</v>
      </c>
      <c r="E46" s="7"/>
      <c r="F46" s="8"/>
      <c r="G46" s="14">
        <v>2570</v>
      </c>
      <c r="H46" s="14">
        <v>1285</v>
      </c>
      <c r="I46" s="14">
        <v>1285</v>
      </c>
      <c r="J46" s="44">
        <v>1285</v>
      </c>
      <c r="K46" s="45"/>
    </row>
    <row r="47" spans="1:12" s="6" customFormat="1" ht="15" customHeight="1">
      <c r="A47" s="29">
        <v>11</v>
      </c>
      <c r="B47" s="15" t="s">
        <v>19</v>
      </c>
      <c r="C47" s="18" t="s">
        <v>51</v>
      </c>
      <c r="D47" s="16" t="s">
        <v>11</v>
      </c>
      <c r="E47" s="18" t="s">
        <v>12</v>
      </c>
      <c r="F47" s="19">
        <v>1285</v>
      </c>
      <c r="G47" s="19">
        <f>SUM(G48:G48)</f>
        <v>3302</v>
      </c>
      <c r="H47" s="19">
        <f t="shared" si="12"/>
        <v>1651</v>
      </c>
      <c r="I47" s="19">
        <f t="shared" si="13"/>
        <v>1651</v>
      </c>
      <c r="J47" s="42">
        <v>1651</v>
      </c>
      <c r="K47" s="43"/>
      <c r="L47" s="5"/>
    </row>
    <row r="48" spans="1:12" s="6" customFormat="1" ht="15" customHeight="1">
      <c r="A48" s="28"/>
      <c r="B48" s="7"/>
      <c r="C48" s="7"/>
      <c r="D48" s="13" t="s">
        <v>21</v>
      </c>
      <c r="E48" s="7"/>
      <c r="F48" s="8"/>
      <c r="G48" s="14">
        <v>3302</v>
      </c>
      <c r="H48" s="14">
        <f t="shared" ref="H48" si="14">G48/2</f>
        <v>1651</v>
      </c>
      <c r="I48" s="14">
        <f t="shared" ref="I48" si="15">H48</f>
        <v>1651</v>
      </c>
      <c r="J48" s="44">
        <v>1651</v>
      </c>
      <c r="K48" s="45"/>
    </row>
    <row r="49" spans="1:12" s="6" customFormat="1" ht="15" customHeight="1">
      <c r="A49" s="29">
        <v>12</v>
      </c>
      <c r="B49" s="15" t="s">
        <v>19</v>
      </c>
      <c r="C49" s="18" t="s">
        <v>52</v>
      </c>
      <c r="D49" s="16" t="s">
        <v>11</v>
      </c>
      <c r="E49" s="18" t="s">
        <v>12</v>
      </c>
      <c r="F49" s="19">
        <v>1440</v>
      </c>
      <c r="G49" s="19">
        <v>3700</v>
      </c>
      <c r="H49" s="19">
        <f t="shared" si="12"/>
        <v>1850</v>
      </c>
      <c r="I49" s="19">
        <f t="shared" si="13"/>
        <v>1850</v>
      </c>
      <c r="J49" s="42">
        <v>1850</v>
      </c>
      <c r="K49" s="43"/>
      <c r="L49" s="5"/>
    </row>
    <row r="50" spans="1:12" s="6" customFormat="1" ht="15" customHeight="1">
      <c r="A50" s="28"/>
      <c r="B50" s="7"/>
      <c r="C50" s="7"/>
      <c r="D50" s="13" t="s">
        <v>21</v>
      </c>
      <c r="E50" s="7"/>
      <c r="F50" s="8"/>
      <c r="G50" s="14">
        <v>3700</v>
      </c>
      <c r="H50" s="14">
        <v>1850</v>
      </c>
      <c r="I50" s="14">
        <v>1850</v>
      </c>
      <c r="J50" s="44">
        <v>1850</v>
      </c>
      <c r="K50" s="45"/>
    </row>
    <row r="51" spans="1:12" s="6" customFormat="1" ht="15" customHeight="1">
      <c r="A51" s="29">
        <v>13</v>
      </c>
      <c r="B51" s="15" t="s">
        <v>19</v>
      </c>
      <c r="C51" s="18" t="s">
        <v>53</v>
      </c>
      <c r="D51" s="16" t="s">
        <v>11</v>
      </c>
      <c r="E51" s="18" t="s">
        <v>12</v>
      </c>
      <c r="F51" s="19">
        <v>764</v>
      </c>
      <c r="G51" s="19">
        <v>1964</v>
      </c>
      <c r="H51" s="19">
        <f t="shared" si="12"/>
        <v>982</v>
      </c>
      <c r="I51" s="19">
        <f t="shared" si="13"/>
        <v>982</v>
      </c>
      <c r="J51" s="42">
        <v>982</v>
      </c>
      <c r="K51" s="43"/>
      <c r="L51" s="5"/>
    </row>
    <row r="52" spans="1:12" s="6" customFormat="1" ht="15" customHeight="1">
      <c r="A52" s="28"/>
      <c r="B52" s="7"/>
      <c r="C52" s="7"/>
      <c r="D52" s="13" t="s">
        <v>21</v>
      </c>
      <c r="E52" s="7"/>
      <c r="F52" s="8"/>
      <c r="G52" s="14">
        <v>1964</v>
      </c>
      <c r="H52" s="14">
        <v>982</v>
      </c>
      <c r="I52" s="14">
        <v>982</v>
      </c>
      <c r="J52" s="44">
        <v>982</v>
      </c>
      <c r="K52" s="45"/>
    </row>
    <row r="53" spans="1:12" s="6" customFormat="1" ht="15" customHeight="1">
      <c r="A53" s="29">
        <v>14</v>
      </c>
      <c r="B53" s="15" t="s">
        <v>19</v>
      </c>
      <c r="C53" s="18" t="s">
        <v>54</v>
      </c>
      <c r="D53" s="16" t="s">
        <v>11</v>
      </c>
      <c r="E53" s="18" t="s">
        <v>12</v>
      </c>
      <c r="F53" s="19">
        <v>1016</v>
      </c>
      <c r="G53" s="19">
        <v>2612</v>
      </c>
      <c r="H53" s="19">
        <f t="shared" si="12"/>
        <v>1306</v>
      </c>
      <c r="I53" s="19">
        <f t="shared" si="13"/>
        <v>1306</v>
      </c>
      <c r="J53" s="42">
        <v>1306</v>
      </c>
      <c r="K53" s="43"/>
      <c r="L53" s="5"/>
    </row>
    <row r="54" spans="1:12" s="6" customFormat="1" ht="15" customHeight="1">
      <c r="A54" s="28"/>
      <c r="B54" s="7"/>
      <c r="C54" s="7"/>
      <c r="D54" s="13" t="s">
        <v>21</v>
      </c>
      <c r="E54" s="7"/>
      <c r="F54" s="8"/>
      <c r="G54" s="14">
        <v>2612</v>
      </c>
      <c r="H54" s="14">
        <v>1306</v>
      </c>
      <c r="I54" s="14">
        <v>1306</v>
      </c>
      <c r="J54" s="44">
        <v>1306</v>
      </c>
      <c r="K54" s="45"/>
    </row>
    <row r="55" spans="1:12" s="6" customFormat="1" ht="15" customHeight="1">
      <c r="A55" s="29">
        <v>15</v>
      </c>
      <c r="B55" s="15" t="s">
        <v>19</v>
      </c>
      <c r="C55" s="18" t="s">
        <v>55</v>
      </c>
      <c r="D55" s="16" t="s">
        <v>11</v>
      </c>
      <c r="E55" s="18" t="s">
        <v>12</v>
      </c>
      <c r="F55" s="17">
        <v>2555</v>
      </c>
      <c r="G55" s="19">
        <v>13790</v>
      </c>
      <c r="H55" s="19">
        <f t="shared" si="12"/>
        <v>6895</v>
      </c>
      <c r="I55" s="19">
        <f t="shared" si="13"/>
        <v>6895</v>
      </c>
      <c r="J55" s="42">
        <v>6895</v>
      </c>
      <c r="K55" s="43"/>
      <c r="L55" s="5"/>
    </row>
    <row r="56" spans="1:12" s="6" customFormat="1" ht="15" customHeight="1">
      <c r="A56" s="28"/>
      <c r="B56" s="7"/>
      <c r="C56" s="7"/>
      <c r="D56" s="13" t="s">
        <v>22</v>
      </c>
      <c r="E56" s="7"/>
      <c r="F56" s="8"/>
      <c r="G56" s="14">
        <v>1942</v>
      </c>
      <c r="H56" s="14">
        <v>970.9</v>
      </c>
      <c r="I56" s="14">
        <v>970.9</v>
      </c>
      <c r="J56" s="44">
        <v>970.9</v>
      </c>
      <c r="K56" s="45"/>
    </row>
    <row r="57" spans="1:12" s="6" customFormat="1" ht="15" customHeight="1">
      <c r="A57" s="28"/>
      <c r="B57" s="7"/>
      <c r="C57" s="7"/>
      <c r="D57" s="13" t="s">
        <v>23</v>
      </c>
      <c r="E57" s="7"/>
      <c r="F57" s="8"/>
      <c r="G57" s="14">
        <v>766</v>
      </c>
      <c r="H57" s="14">
        <v>383</v>
      </c>
      <c r="I57" s="14">
        <v>383</v>
      </c>
      <c r="J57" s="44">
        <v>383</v>
      </c>
      <c r="K57" s="45"/>
    </row>
    <row r="58" spans="1:12" s="6" customFormat="1" ht="15" customHeight="1">
      <c r="A58" s="28"/>
      <c r="B58" s="7"/>
      <c r="C58" s="7"/>
      <c r="D58" s="13" t="s">
        <v>21</v>
      </c>
      <c r="E58" s="7"/>
      <c r="F58" s="8"/>
      <c r="G58" s="14">
        <v>6566</v>
      </c>
      <c r="H58" s="14">
        <v>3283</v>
      </c>
      <c r="I58" s="14">
        <v>3283</v>
      </c>
      <c r="J58" s="44">
        <v>3283</v>
      </c>
      <c r="K58" s="45"/>
    </row>
    <row r="59" spans="1:12" s="6" customFormat="1" ht="15" customHeight="1">
      <c r="A59" s="28"/>
      <c r="B59" s="7"/>
      <c r="C59" s="7"/>
      <c r="D59" s="13" t="s">
        <v>24</v>
      </c>
      <c r="E59" s="7"/>
      <c r="F59" s="8"/>
      <c r="G59" s="14">
        <v>2324</v>
      </c>
      <c r="H59" s="14">
        <v>1162</v>
      </c>
      <c r="I59" s="14">
        <v>1162</v>
      </c>
      <c r="J59" s="44">
        <v>1162</v>
      </c>
      <c r="K59" s="45"/>
    </row>
    <row r="60" spans="1:12" s="6" customFormat="1" ht="15" customHeight="1">
      <c r="A60" s="28"/>
      <c r="B60" s="7"/>
      <c r="C60" s="7"/>
      <c r="D60" s="13" t="s">
        <v>25</v>
      </c>
      <c r="E60" s="7"/>
      <c r="F60" s="8"/>
      <c r="G60" s="14">
        <v>2192</v>
      </c>
      <c r="H60" s="14">
        <v>1096.0250000000001</v>
      </c>
      <c r="I60" s="14">
        <v>1096.0250000000001</v>
      </c>
      <c r="J60" s="44">
        <v>1096.0250000000001</v>
      </c>
      <c r="K60" s="45"/>
    </row>
    <row r="61" spans="1:12" s="6" customFormat="1" ht="15" customHeight="1">
      <c r="A61" s="29">
        <v>16</v>
      </c>
      <c r="B61" s="15" t="s">
        <v>19</v>
      </c>
      <c r="C61" s="18" t="s">
        <v>56</v>
      </c>
      <c r="D61" s="16" t="s">
        <v>11</v>
      </c>
      <c r="E61" s="18" t="s">
        <v>13</v>
      </c>
      <c r="F61" s="17">
        <v>2807</v>
      </c>
      <c r="G61" s="19">
        <v>11954</v>
      </c>
      <c r="H61" s="19">
        <f t="shared" si="12"/>
        <v>5977</v>
      </c>
      <c r="I61" s="19">
        <f t="shared" si="13"/>
        <v>5977</v>
      </c>
      <c r="J61" s="42">
        <v>5977</v>
      </c>
      <c r="K61" s="43"/>
    </row>
    <row r="62" spans="1:12" s="6" customFormat="1" ht="15" customHeight="1">
      <c r="A62" s="28"/>
      <c r="B62" s="7"/>
      <c r="C62" s="7"/>
      <c r="D62" s="13" t="s">
        <v>22</v>
      </c>
      <c r="E62" s="7"/>
      <c r="F62" s="8"/>
      <c r="G62" s="14">
        <v>1908</v>
      </c>
      <c r="H62" s="14">
        <v>954</v>
      </c>
      <c r="I62" s="14">
        <v>954</v>
      </c>
      <c r="J62" s="44">
        <v>954</v>
      </c>
      <c r="K62" s="45"/>
    </row>
    <row r="63" spans="1:12" s="6" customFormat="1" ht="15" customHeight="1">
      <c r="A63" s="28"/>
      <c r="B63" s="7"/>
      <c r="C63" s="7"/>
      <c r="D63" s="13" t="s">
        <v>23</v>
      </c>
      <c r="E63" s="7"/>
      <c r="F63" s="8"/>
      <c r="G63" s="14">
        <v>842</v>
      </c>
      <c r="H63" s="14">
        <v>421</v>
      </c>
      <c r="I63" s="14">
        <v>421</v>
      </c>
      <c r="J63" s="44">
        <v>421</v>
      </c>
      <c r="K63" s="45"/>
    </row>
    <row r="64" spans="1:12" s="6" customFormat="1" ht="15" customHeight="1">
      <c r="A64" s="28"/>
      <c r="B64" s="7"/>
      <c r="C64" s="7"/>
      <c r="D64" s="13" t="s">
        <v>21</v>
      </c>
      <c r="E64" s="7"/>
      <c r="F64" s="8"/>
      <c r="G64" s="14">
        <v>3622</v>
      </c>
      <c r="H64" s="14">
        <v>1811</v>
      </c>
      <c r="I64" s="14">
        <v>1811</v>
      </c>
      <c r="J64" s="44">
        <v>1811</v>
      </c>
      <c r="K64" s="45"/>
    </row>
    <row r="65" spans="1:12" s="6" customFormat="1" ht="15" customHeight="1">
      <c r="A65" s="28"/>
      <c r="B65" s="7"/>
      <c r="C65" s="7"/>
      <c r="D65" s="13" t="s">
        <v>24</v>
      </c>
      <c r="E65" s="7"/>
      <c r="F65" s="8"/>
      <c r="G65" s="14">
        <v>3312</v>
      </c>
      <c r="H65" s="14">
        <v>1656.13</v>
      </c>
      <c r="I65" s="14">
        <v>1656.13</v>
      </c>
      <c r="J65" s="44">
        <v>1656.13</v>
      </c>
      <c r="K65" s="45"/>
    </row>
    <row r="66" spans="1:12" s="6" customFormat="1" ht="15" customHeight="1">
      <c r="A66" s="28"/>
      <c r="B66" s="7"/>
      <c r="C66" s="7"/>
      <c r="D66" s="13" t="s">
        <v>25</v>
      </c>
      <c r="E66" s="7"/>
      <c r="F66" s="8"/>
      <c r="G66" s="14">
        <v>2270</v>
      </c>
      <c r="H66" s="14">
        <v>1135.085</v>
      </c>
      <c r="I66" s="14">
        <v>1135.085</v>
      </c>
      <c r="J66" s="44">
        <v>1135.085</v>
      </c>
      <c r="K66" s="45"/>
    </row>
    <row r="67" spans="1:12" s="6" customFormat="1" ht="15" customHeight="1">
      <c r="A67" s="29">
        <v>17</v>
      </c>
      <c r="B67" s="15" t="s">
        <v>19</v>
      </c>
      <c r="C67" s="18" t="s">
        <v>57</v>
      </c>
      <c r="D67" s="16" t="s">
        <v>11</v>
      </c>
      <c r="E67" s="18" t="s">
        <v>12</v>
      </c>
      <c r="F67" s="19">
        <v>1000</v>
      </c>
      <c r="G67" s="19">
        <v>2570</v>
      </c>
      <c r="H67" s="19">
        <f t="shared" ref="H67" si="16">(G67*0.5)</f>
        <v>1285</v>
      </c>
      <c r="I67" s="19">
        <f t="shared" ref="I67" si="17">(G67*0.5)</f>
        <v>1285</v>
      </c>
      <c r="J67" s="42">
        <v>1285</v>
      </c>
      <c r="K67" s="43"/>
      <c r="L67" s="5"/>
    </row>
    <row r="68" spans="1:12" s="6" customFormat="1" ht="15" customHeight="1">
      <c r="A68" s="28"/>
      <c r="B68" s="7"/>
      <c r="C68" s="7"/>
      <c r="D68" s="13" t="s">
        <v>21</v>
      </c>
      <c r="E68" s="7"/>
      <c r="F68" s="8"/>
      <c r="G68" s="14">
        <v>2570</v>
      </c>
      <c r="H68" s="14">
        <v>1285</v>
      </c>
      <c r="I68" s="14">
        <v>1285</v>
      </c>
      <c r="J68" s="44">
        <v>1285</v>
      </c>
      <c r="K68" s="45"/>
    </row>
    <row r="69" spans="1:12" s="6" customFormat="1" ht="15" customHeight="1">
      <c r="A69" s="29">
        <v>18</v>
      </c>
      <c r="B69" s="15" t="s">
        <v>19</v>
      </c>
      <c r="C69" s="18" t="s">
        <v>58</v>
      </c>
      <c r="D69" s="16" t="s">
        <v>11</v>
      </c>
      <c r="E69" s="18" t="s">
        <v>12</v>
      </c>
      <c r="F69" s="19">
        <v>1599</v>
      </c>
      <c r="G69" s="19">
        <v>4110</v>
      </c>
      <c r="H69" s="19">
        <f t="shared" si="12"/>
        <v>2055</v>
      </c>
      <c r="I69" s="19">
        <f t="shared" si="13"/>
        <v>2055</v>
      </c>
      <c r="J69" s="42">
        <v>2055</v>
      </c>
      <c r="K69" s="43"/>
      <c r="L69" s="5"/>
    </row>
    <row r="70" spans="1:12" s="6" customFormat="1" ht="15" customHeight="1">
      <c r="A70" s="28"/>
      <c r="B70" s="7"/>
      <c r="C70" s="7"/>
      <c r="D70" s="13" t="s">
        <v>21</v>
      </c>
      <c r="E70" s="7"/>
      <c r="F70" s="8"/>
      <c r="G70" s="14">
        <v>4110</v>
      </c>
      <c r="H70" s="14">
        <v>2055</v>
      </c>
      <c r="I70" s="14">
        <v>2055</v>
      </c>
      <c r="J70" s="44">
        <v>2055</v>
      </c>
      <c r="K70" s="45"/>
    </row>
    <row r="71" spans="1:12" s="6" customFormat="1" ht="15" customHeight="1">
      <c r="A71" s="29">
        <v>19</v>
      </c>
      <c r="B71" s="15" t="s">
        <v>19</v>
      </c>
      <c r="C71" s="18" t="s">
        <v>59</v>
      </c>
      <c r="D71" s="16" t="s">
        <v>11</v>
      </c>
      <c r="E71" s="18" t="s">
        <v>12</v>
      </c>
      <c r="F71" s="19">
        <v>1267</v>
      </c>
      <c r="G71" s="19">
        <v>3256</v>
      </c>
      <c r="H71" s="19">
        <f t="shared" ref="H71" si="18">(G71*0.5)</f>
        <v>1628</v>
      </c>
      <c r="I71" s="19">
        <f t="shared" ref="I71" si="19">(G71*0.5)</f>
        <v>1628</v>
      </c>
      <c r="J71" s="42">
        <v>1628</v>
      </c>
      <c r="K71" s="43"/>
      <c r="L71" s="5"/>
    </row>
    <row r="72" spans="1:12" s="6" customFormat="1" ht="15" customHeight="1">
      <c r="A72" s="28"/>
      <c r="B72" s="7"/>
      <c r="C72" s="7"/>
      <c r="D72" s="13" t="s">
        <v>21</v>
      </c>
      <c r="E72" s="7"/>
      <c r="F72" s="8"/>
      <c r="G72" s="14">
        <v>3256</v>
      </c>
      <c r="H72" s="14">
        <v>1628</v>
      </c>
      <c r="I72" s="14">
        <v>1628</v>
      </c>
      <c r="J72" s="44">
        <v>1628</v>
      </c>
      <c r="K72" s="45"/>
    </row>
    <row r="73" spans="1:12" s="6" customFormat="1" ht="15" customHeight="1">
      <c r="A73" s="29">
        <v>20</v>
      </c>
      <c r="B73" s="15" t="s">
        <v>34</v>
      </c>
      <c r="C73" s="18" t="s">
        <v>60</v>
      </c>
      <c r="D73" s="16" t="s">
        <v>11</v>
      </c>
      <c r="E73" s="18" t="s">
        <v>33</v>
      </c>
      <c r="F73" s="19">
        <v>2609</v>
      </c>
      <c r="G73" s="19">
        <v>700</v>
      </c>
      <c r="H73" s="19">
        <f t="shared" ref="H73" si="20">(G73*0.5)</f>
        <v>350</v>
      </c>
      <c r="I73" s="19">
        <f t="shared" ref="I73" si="21">(G73*0.5)</f>
        <v>350</v>
      </c>
      <c r="J73" s="42">
        <v>350</v>
      </c>
      <c r="K73" s="43"/>
      <c r="L73" s="5"/>
    </row>
    <row r="74" spans="1:12" s="6" customFormat="1" ht="15" customHeight="1">
      <c r="A74" s="28"/>
      <c r="B74" s="7"/>
      <c r="C74" s="7"/>
      <c r="D74" s="13" t="s">
        <v>21</v>
      </c>
      <c r="E74" s="7"/>
      <c r="F74" s="8"/>
      <c r="G74" s="14">
        <v>700</v>
      </c>
      <c r="H74" s="14">
        <v>350</v>
      </c>
      <c r="I74" s="14">
        <v>350</v>
      </c>
      <c r="J74" s="44">
        <v>350</v>
      </c>
      <c r="K74" s="45"/>
    </row>
    <row r="75" spans="1:12" s="6" customFormat="1" ht="15" customHeight="1">
      <c r="A75" s="29">
        <v>21</v>
      </c>
      <c r="B75" s="15" t="s">
        <v>34</v>
      </c>
      <c r="C75" s="18" t="s">
        <v>61</v>
      </c>
      <c r="D75" s="16" t="s">
        <v>11</v>
      </c>
      <c r="E75" s="18" t="s">
        <v>33</v>
      </c>
      <c r="F75" s="19">
        <v>660</v>
      </c>
      <c r="G75" s="19">
        <v>2000</v>
      </c>
      <c r="H75" s="19">
        <f t="shared" ref="H75" si="22">(G75*0.5)</f>
        <v>1000</v>
      </c>
      <c r="I75" s="19">
        <f t="shared" ref="I75" si="23">(G75*0.5)</f>
        <v>1000</v>
      </c>
      <c r="J75" s="42">
        <v>1000</v>
      </c>
      <c r="K75" s="43"/>
      <c r="L75" s="5"/>
    </row>
    <row r="76" spans="1:12" s="6" customFormat="1" ht="15" customHeight="1">
      <c r="A76" s="28"/>
      <c r="B76" s="7"/>
      <c r="C76" s="7"/>
      <c r="D76" s="13" t="s">
        <v>21</v>
      </c>
      <c r="E76" s="7"/>
      <c r="F76" s="8"/>
      <c r="G76" s="14">
        <v>2000</v>
      </c>
      <c r="H76" s="14">
        <v>1000</v>
      </c>
      <c r="I76" s="14">
        <v>1000</v>
      </c>
      <c r="J76" s="44">
        <v>1000</v>
      </c>
      <c r="K76" s="45"/>
    </row>
    <row r="77" spans="1:12" s="6" customFormat="1" ht="15" customHeight="1">
      <c r="A77" s="29">
        <v>22</v>
      </c>
      <c r="B77" s="15" t="s">
        <v>34</v>
      </c>
      <c r="C77" s="18" t="s">
        <v>62</v>
      </c>
      <c r="D77" s="16" t="s">
        <v>11</v>
      </c>
      <c r="E77" s="18" t="s">
        <v>33</v>
      </c>
      <c r="F77" s="19">
        <v>660</v>
      </c>
      <c r="G77" s="19">
        <v>2100</v>
      </c>
      <c r="H77" s="19">
        <f t="shared" ref="H77" si="24">(G77*0.5)</f>
        <v>1050</v>
      </c>
      <c r="I77" s="19">
        <f t="shared" ref="I77" si="25">(G77*0.5)</f>
        <v>1050</v>
      </c>
      <c r="J77" s="42">
        <v>1050</v>
      </c>
      <c r="K77" s="43"/>
      <c r="L77" s="5"/>
    </row>
    <row r="78" spans="1:12" s="6" customFormat="1" ht="15" customHeight="1">
      <c r="A78" s="28"/>
      <c r="B78" s="7"/>
      <c r="C78" s="7"/>
      <c r="D78" s="13" t="s">
        <v>21</v>
      </c>
      <c r="E78" s="7"/>
      <c r="F78" s="8"/>
      <c r="G78" s="14">
        <v>2100</v>
      </c>
      <c r="H78" s="14">
        <v>1050</v>
      </c>
      <c r="I78" s="14">
        <v>1050</v>
      </c>
      <c r="J78" s="44">
        <v>1050</v>
      </c>
      <c r="K78" s="45"/>
    </row>
    <row r="79" spans="1:12" s="6" customFormat="1" ht="15" customHeight="1">
      <c r="A79" s="29">
        <v>23</v>
      </c>
      <c r="B79" s="15" t="s">
        <v>34</v>
      </c>
      <c r="C79" s="18" t="s">
        <v>63</v>
      </c>
      <c r="D79" s="16" t="s">
        <v>11</v>
      </c>
      <c r="E79" s="18" t="s">
        <v>33</v>
      </c>
      <c r="F79" s="19">
        <v>660</v>
      </c>
      <c r="G79" s="19">
        <v>2000</v>
      </c>
      <c r="H79" s="19">
        <f t="shared" ref="H79" si="26">(G79*0.5)</f>
        <v>1000</v>
      </c>
      <c r="I79" s="19">
        <f t="shared" ref="I79" si="27">(G79*0.5)</f>
        <v>1000</v>
      </c>
      <c r="J79" s="42">
        <v>1000</v>
      </c>
      <c r="K79" s="43"/>
      <c r="L79" s="5"/>
    </row>
    <row r="80" spans="1:12" s="6" customFormat="1" ht="15" customHeight="1">
      <c r="A80" s="28"/>
      <c r="B80" s="7"/>
      <c r="C80" s="7"/>
      <c r="D80" s="13" t="s">
        <v>21</v>
      </c>
      <c r="E80" s="7"/>
      <c r="F80" s="8"/>
      <c r="G80" s="14">
        <v>2000</v>
      </c>
      <c r="H80" s="14">
        <v>1000</v>
      </c>
      <c r="I80" s="14">
        <v>1000</v>
      </c>
      <c r="J80" s="44">
        <v>1000</v>
      </c>
      <c r="K80" s="45"/>
    </row>
    <row r="81" spans="1:12" s="6" customFormat="1" ht="15" customHeight="1">
      <c r="A81" s="29">
        <v>24</v>
      </c>
      <c r="B81" s="15" t="s">
        <v>34</v>
      </c>
      <c r="C81" s="18" t="s">
        <v>64</v>
      </c>
      <c r="D81" s="16" t="s">
        <v>11</v>
      </c>
      <c r="E81" s="18" t="s">
        <v>33</v>
      </c>
      <c r="F81" s="19">
        <v>3754</v>
      </c>
      <c r="G81" s="19">
        <v>1000</v>
      </c>
      <c r="H81" s="19">
        <f t="shared" ref="H81" si="28">(G81*0.5)</f>
        <v>500</v>
      </c>
      <c r="I81" s="19">
        <f t="shared" ref="I81" si="29">(G81*0.5)</f>
        <v>500</v>
      </c>
      <c r="J81" s="42">
        <v>500</v>
      </c>
      <c r="K81" s="43"/>
      <c r="L81" s="5"/>
    </row>
    <row r="82" spans="1:12" s="6" customFormat="1" ht="15" customHeight="1">
      <c r="A82" s="28"/>
      <c r="B82" s="7"/>
      <c r="C82" s="7"/>
      <c r="D82" s="13" t="s">
        <v>21</v>
      </c>
      <c r="E82" s="7"/>
      <c r="F82" s="8"/>
      <c r="G82" s="14">
        <v>1000</v>
      </c>
      <c r="H82" s="14">
        <v>500</v>
      </c>
      <c r="I82" s="14">
        <v>500</v>
      </c>
      <c r="J82" s="44">
        <v>500</v>
      </c>
      <c r="K82" s="45"/>
    </row>
    <row r="83" spans="1:12" s="6" customFormat="1" ht="15" customHeight="1">
      <c r="A83" s="29">
        <v>25</v>
      </c>
      <c r="B83" s="15" t="s">
        <v>34</v>
      </c>
      <c r="C83" s="18" t="s">
        <v>65</v>
      </c>
      <c r="D83" s="16" t="s">
        <v>11</v>
      </c>
      <c r="E83" s="18" t="s">
        <v>33</v>
      </c>
      <c r="F83" s="19">
        <v>660</v>
      </c>
      <c r="G83" s="19">
        <v>2000</v>
      </c>
      <c r="H83" s="19">
        <v>1000</v>
      </c>
      <c r="I83" s="19">
        <f t="shared" ref="I83" si="30">(G83*0.5)</f>
        <v>1000</v>
      </c>
      <c r="J83" s="42">
        <v>1000</v>
      </c>
      <c r="K83" s="43"/>
      <c r="L83" s="5"/>
    </row>
    <row r="84" spans="1:12" s="6" customFormat="1" ht="15" customHeight="1">
      <c r="A84" s="28"/>
      <c r="B84" s="7"/>
      <c r="C84" s="7"/>
      <c r="D84" s="13" t="s">
        <v>21</v>
      </c>
      <c r="E84" s="7"/>
      <c r="F84" s="8"/>
      <c r="G84" s="14">
        <v>2000</v>
      </c>
      <c r="H84" s="14">
        <v>1000</v>
      </c>
      <c r="I84" s="14">
        <v>1000</v>
      </c>
      <c r="J84" s="44">
        <v>1000</v>
      </c>
      <c r="K84" s="45"/>
    </row>
    <row r="85" spans="1:12" s="6" customFormat="1" ht="15" customHeight="1">
      <c r="A85" s="29">
        <v>26</v>
      </c>
      <c r="B85" s="15" t="s">
        <v>34</v>
      </c>
      <c r="C85" s="18" t="s">
        <v>66</v>
      </c>
      <c r="D85" s="16" t="s">
        <v>11</v>
      </c>
      <c r="E85" s="18" t="s">
        <v>33</v>
      </c>
      <c r="F85" s="19">
        <v>1980</v>
      </c>
      <c r="G85" s="19">
        <v>6000</v>
      </c>
      <c r="H85" s="19">
        <v>3000</v>
      </c>
      <c r="I85" s="19">
        <f t="shared" ref="I85" si="31">(G85*0.5)</f>
        <v>3000</v>
      </c>
      <c r="J85" s="42">
        <v>3000</v>
      </c>
      <c r="K85" s="43"/>
      <c r="L85" s="5"/>
    </row>
    <row r="86" spans="1:12" s="6" customFormat="1" ht="15" customHeight="1">
      <c r="A86" s="28"/>
      <c r="B86" s="7"/>
      <c r="C86" s="7"/>
      <c r="D86" s="13" t="s">
        <v>21</v>
      </c>
      <c r="E86" s="7"/>
      <c r="F86" s="8"/>
      <c r="G86" s="14">
        <v>6000</v>
      </c>
      <c r="H86" s="14">
        <v>3000</v>
      </c>
      <c r="I86" s="14">
        <v>3000</v>
      </c>
      <c r="J86" s="44">
        <v>3000</v>
      </c>
      <c r="K86" s="45"/>
    </row>
    <row r="87" spans="1:12" s="6" customFormat="1" ht="15" customHeight="1">
      <c r="A87" s="29">
        <v>27</v>
      </c>
      <c r="B87" s="15" t="s">
        <v>34</v>
      </c>
      <c r="C87" s="18" t="s">
        <v>67</v>
      </c>
      <c r="D87" s="16" t="s">
        <v>11</v>
      </c>
      <c r="E87" s="18" t="s">
        <v>33</v>
      </c>
      <c r="F87" s="19">
        <v>833</v>
      </c>
      <c r="G87" s="19">
        <v>700</v>
      </c>
      <c r="H87" s="19">
        <v>350</v>
      </c>
      <c r="I87" s="19">
        <f t="shared" ref="I87" si="32">(G87*0.5)</f>
        <v>350</v>
      </c>
      <c r="J87" s="42">
        <v>350</v>
      </c>
      <c r="K87" s="43"/>
      <c r="L87" s="5"/>
    </row>
    <row r="88" spans="1:12" s="6" customFormat="1" ht="15" customHeight="1">
      <c r="A88" s="28"/>
      <c r="B88" s="7"/>
      <c r="C88" s="7"/>
      <c r="D88" s="13" t="s">
        <v>21</v>
      </c>
      <c r="E88" s="7"/>
      <c r="F88" s="8"/>
      <c r="G88" s="14">
        <v>700</v>
      </c>
      <c r="H88" s="14">
        <v>350</v>
      </c>
      <c r="I88" s="14">
        <v>350</v>
      </c>
      <c r="J88" s="44">
        <v>350</v>
      </c>
      <c r="K88" s="45"/>
    </row>
    <row r="89" spans="1:12" s="6" customFormat="1" ht="15" customHeight="1">
      <c r="A89" s="29">
        <v>28</v>
      </c>
      <c r="B89" s="15" t="s">
        <v>34</v>
      </c>
      <c r="C89" s="18" t="s">
        <v>68</v>
      </c>
      <c r="D89" s="16" t="s">
        <v>11</v>
      </c>
      <c r="E89" s="18" t="s">
        <v>33</v>
      </c>
      <c r="F89" s="19">
        <v>1980</v>
      </c>
      <c r="G89" s="19">
        <v>4300</v>
      </c>
      <c r="H89" s="19">
        <v>2150</v>
      </c>
      <c r="I89" s="19">
        <f t="shared" ref="I89" si="33">(G89*0.5)</f>
        <v>2150</v>
      </c>
      <c r="J89" s="42">
        <v>2150</v>
      </c>
      <c r="K89" s="43"/>
      <c r="L89" s="5"/>
    </row>
    <row r="90" spans="1:12" s="6" customFormat="1" ht="15" customHeight="1">
      <c r="A90" s="28"/>
      <c r="B90" s="7"/>
      <c r="C90" s="7"/>
      <c r="D90" s="13" t="s">
        <v>21</v>
      </c>
      <c r="E90" s="7"/>
      <c r="F90" s="8"/>
      <c r="G90" s="14">
        <v>4300</v>
      </c>
      <c r="H90" s="14">
        <v>2150</v>
      </c>
      <c r="I90" s="14">
        <v>2150</v>
      </c>
      <c r="J90" s="44">
        <v>2150</v>
      </c>
      <c r="K90" s="45"/>
    </row>
    <row r="91" spans="1:12" s="6" customFormat="1" ht="15" customHeight="1">
      <c r="A91" s="29">
        <v>29</v>
      </c>
      <c r="B91" s="15" t="s">
        <v>34</v>
      </c>
      <c r="C91" s="18" t="s">
        <v>69</v>
      </c>
      <c r="D91" s="16" t="s">
        <v>11</v>
      </c>
      <c r="E91" s="18" t="s">
        <v>33</v>
      </c>
      <c r="F91" s="19">
        <v>923</v>
      </c>
      <c r="G91" s="19">
        <v>500</v>
      </c>
      <c r="H91" s="19">
        <v>250</v>
      </c>
      <c r="I91" s="19">
        <v>250</v>
      </c>
      <c r="J91" s="42">
        <v>250</v>
      </c>
      <c r="K91" s="43"/>
    </row>
    <row r="92" spans="1:12" s="6" customFormat="1" ht="15" customHeight="1">
      <c r="A92" s="28"/>
      <c r="B92" s="7"/>
      <c r="C92" s="7"/>
      <c r="D92" s="13" t="s">
        <v>21</v>
      </c>
      <c r="E92" s="7"/>
      <c r="F92" s="8"/>
      <c r="G92" s="14">
        <v>500</v>
      </c>
      <c r="H92" s="14">
        <v>250</v>
      </c>
      <c r="I92" s="14">
        <v>250</v>
      </c>
      <c r="J92" s="44">
        <v>250</v>
      </c>
      <c r="K92" s="45"/>
    </row>
    <row r="93" spans="1:12" s="6" customFormat="1" ht="15" customHeight="1">
      <c r="A93" s="29">
        <v>30</v>
      </c>
      <c r="B93" s="15" t="s">
        <v>19</v>
      </c>
      <c r="C93" s="18" t="s">
        <v>70</v>
      </c>
      <c r="D93" s="16" t="s">
        <v>11</v>
      </c>
      <c r="E93" s="18" t="s">
        <v>14</v>
      </c>
      <c r="F93" s="17">
        <v>6380</v>
      </c>
      <c r="G93" s="19">
        <v>20838</v>
      </c>
      <c r="H93" s="19">
        <f>(G93/2)</f>
        <v>10419</v>
      </c>
      <c r="I93" s="19">
        <v>10419</v>
      </c>
      <c r="J93" s="42">
        <v>10419</v>
      </c>
      <c r="K93" s="43"/>
    </row>
    <row r="94" spans="1:12" s="6" customFormat="1" ht="15" customHeight="1">
      <c r="A94" s="28"/>
      <c r="B94" s="7"/>
      <c r="C94" s="7"/>
      <c r="D94" s="13" t="s">
        <v>22</v>
      </c>
      <c r="E94" s="7"/>
      <c r="F94" s="8"/>
      <c r="G94" s="14">
        <v>3828</v>
      </c>
      <c r="H94" s="14">
        <v>1914</v>
      </c>
      <c r="I94" s="14">
        <v>1914</v>
      </c>
      <c r="J94" s="44">
        <v>1914</v>
      </c>
      <c r="K94" s="45"/>
    </row>
    <row r="95" spans="1:12" s="6" customFormat="1" ht="15" customHeight="1">
      <c r="A95" s="28"/>
      <c r="B95" s="7"/>
      <c r="C95" s="7"/>
      <c r="D95" s="13" t="s">
        <v>23</v>
      </c>
      <c r="E95" s="7"/>
      <c r="F95" s="8"/>
      <c r="G95" s="14">
        <v>2808</v>
      </c>
      <c r="H95" s="14">
        <v>1404</v>
      </c>
      <c r="I95" s="14">
        <v>1404</v>
      </c>
      <c r="J95" s="44">
        <v>1404</v>
      </c>
      <c r="K95" s="45"/>
    </row>
    <row r="96" spans="1:12" s="6" customFormat="1" ht="15" customHeight="1">
      <c r="A96" s="28"/>
      <c r="B96" s="7"/>
      <c r="C96" s="7"/>
      <c r="D96" s="13" t="s">
        <v>21</v>
      </c>
      <c r="E96" s="7"/>
      <c r="F96" s="8"/>
      <c r="G96" s="14">
        <v>6890</v>
      </c>
      <c r="H96" s="14">
        <v>3445</v>
      </c>
      <c r="I96" s="14">
        <v>3445</v>
      </c>
      <c r="J96" s="44">
        <v>3445</v>
      </c>
      <c r="K96" s="45"/>
    </row>
    <row r="97" spans="1:12" s="6" customFormat="1" ht="15" customHeight="1">
      <c r="A97" s="28"/>
      <c r="B97" s="7"/>
      <c r="C97" s="7"/>
      <c r="D97" s="13" t="s">
        <v>24</v>
      </c>
      <c r="E97" s="7"/>
      <c r="F97" s="8"/>
      <c r="G97" s="14">
        <v>3254</v>
      </c>
      <c r="H97" s="14">
        <v>1627</v>
      </c>
      <c r="I97" s="14">
        <v>1627</v>
      </c>
      <c r="J97" s="44">
        <v>1627</v>
      </c>
      <c r="K97" s="45"/>
    </row>
    <row r="98" spans="1:12" s="6" customFormat="1" ht="15" customHeight="1">
      <c r="A98" s="28"/>
      <c r="B98" s="7"/>
      <c r="C98" s="7"/>
      <c r="D98" s="13" t="s">
        <v>25</v>
      </c>
      <c r="E98" s="7"/>
      <c r="F98" s="8"/>
      <c r="G98" s="14">
        <v>4058</v>
      </c>
      <c r="H98" s="14">
        <v>2029</v>
      </c>
      <c r="I98" s="14">
        <v>2029</v>
      </c>
      <c r="J98" s="44">
        <v>2029</v>
      </c>
      <c r="K98" s="45"/>
    </row>
    <row r="99" spans="1:12" s="6" customFormat="1" ht="15" customHeight="1">
      <c r="A99" s="29">
        <v>31</v>
      </c>
      <c r="B99" s="15" t="s">
        <v>35</v>
      </c>
      <c r="C99" s="18" t="s">
        <v>71</v>
      </c>
      <c r="D99" s="16" t="s">
        <v>11</v>
      </c>
      <c r="E99" s="18" t="s">
        <v>33</v>
      </c>
      <c r="F99" s="19">
        <v>645</v>
      </c>
      <c r="G99" s="19">
        <v>500</v>
      </c>
      <c r="H99" s="19">
        <v>250</v>
      </c>
      <c r="I99" s="19">
        <v>250</v>
      </c>
      <c r="J99" s="42">
        <v>250</v>
      </c>
      <c r="K99" s="43"/>
      <c r="L99" s="5"/>
    </row>
    <row r="100" spans="1:12" s="6" customFormat="1" ht="15" customHeight="1">
      <c r="A100" s="28"/>
      <c r="B100" s="7"/>
      <c r="C100" s="7"/>
      <c r="D100" s="13" t="s">
        <v>21</v>
      </c>
      <c r="E100" s="7"/>
      <c r="F100" s="8"/>
      <c r="G100" s="14">
        <v>500</v>
      </c>
      <c r="H100" s="14">
        <v>250</v>
      </c>
      <c r="I100" s="14">
        <v>250</v>
      </c>
      <c r="J100" s="44">
        <v>250</v>
      </c>
      <c r="K100" s="45"/>
    </row>
    <row r="101" spans="1:12" s="6" customFormat="1" ht="15" customHeight="1">
      <c r="A101" s="29">
        <v>32</v>
      </c>
      <c r="B101" s="15" t="s">
        <v>35</v>
      </c>
      <c r="C101" s="18" t="s">
        <v>72</v>
      </c>
      <c r="D101" s="16" t="s">
        <v>11</v>
      </c>
      <c r="E101" s="18" t="s">
        <v>33</v>
      </c>
      <c r="F101" s="19">
        <v>200</v>
      </c>
      <c r="G101" s="19">
        <v>4300</v>
      </c>
      <c r="H101" s="19">
        <v>2150</v>
      </c>
      <c r="I101" s="19">
        <f t="shared" ref="I101" si="34">(G101*0.5)</f>
        <v>2150</v>
      </c>
      <c r="J101" s="42">
        <v>2150</v>
      </c>
      <c r="K101" s="43"/>
      <c r="L101" s="5"/>
    </row>
    <row r="102" spans="1:12" s="6" customFormat="1" ht="15" customHeight="1">
      <c r="A102" s="28"/>
      <c r="B102" s="7"/>
      <c r="C102" s="7"/>
      <c r="D102" s="13" t="s">
        <v>21</v>
      </c>
      <c r="E102" s="7"/>
      <c r="F102" s="8"/>
      <c r="G102" s="14">
        <v>200</v>
      </c>
      <c r="H102" s="14">
        <v>100</v>
      </c>
      <c r="I102" s="14">
        <v>100</v>
      </c>
      <c r="J102" s="44">
        <v>100</v>
      </c>
      <c r="K102" s="45"/>
    </row>
    <row r="103" spans="1:12" s="6" customFormat="1" ht="15" customHeight="1">
      <c r="A103" s="29">
        <v>33</v>
      </c>
      <c r="B103" s="15" t="s">
        <v>35</v>
      </c>
      <c r="C103" s="18" t="s">
        <v>73</v>
      </c>
      <c r="D103" s="16" t="s">
        <v>11</v>
      </c>
      <c r="E103" s="18" t="s">
        <v>33</v>
      </c>
      <c r="F103" s="19">
        <v>561</v>
      </c>
      <c r="G103" s="19">
        <v>1500</v>
      </c>
      <c r="H103" s="19">
        <v>750</v>
      </c>
      <c r="I103" s="19">
        <v>750</v>
      </c>
      <c r="J103" s="42">
        <v>750</v>
      </c>
      <c r="K103" s="43"/>
      <c r="L103" s="5"/>
    </row>
    <row r="104" spans="1:12" s="6" customFormat="1" ht="15" customHeight="1">
      <c r="A104" s="28"/>
      <c r="B104" s="7"/>
      <c r="C104" s="7"/>
      <c r="D104" s="13" t="s">
        <v>21</v>
      </c>
      <c r="E104" s="7"/>
      <c r="F104" s="8"/>
      <c r="G104" s="14">
        <v>1500</v>
      </c>
      <c r="H104" s="14">
        <v>750</v>
      </c>
      <c r="I104" s="14">
        <v>750</v>
      </c>
      <c r="J104" s="44">
        <v>750</v>
      </c>
      <c r="K104" s="45"/>
    </row>
    <row r="105" spans="1:12" s="6" customFormat="1" ht="15" customHeight="1">
      <c r="A105" s="29">
        <v>34</v>
      </c>
      <c r="B105" s="15" t="s">
        <v>35</v>
      </c>
      <c r="C105" s="18" t="s">
        <v>74</v>
      </c>
      <c r="D105" s="16" t="s">
        <v>11</v>
      </c>
      <c r="E105" s="18" t="s">
        <v>33</v>
      </c>
      <c r="F105" s="19">
        <v>200</v>
      </c>
      <c r="G105" s="19">
        <v>200</v>
      </c>
      <c r="H105" s="19">
        <v>100</v>
      </c>
      <c r="I105" s="19">
        <v>100</v>
      </c>
      <c r="J105" s="42">
        <v>100</v>
      </c>
      <c r="K105" s="43"/>
      <c r="L105" s="5"/>
    </row>
    <row r="106" spans="1:12" s="6" customFormat="1" ht="15" customHeight="1">
      <c r="A106" s="28"/>
      <c r="B106" s="7"/>
      <c r="C106" s="7"/>
      <c r="D106" s="13" t="s">
        <v>21</v>
      </c>
      <c r="E106" s="7"/>
      <c r="F106" s="8"/>
      <c r="G106" s="14">
        <v>200</v>
      </c>
      <c r="H106" s="14">
        <v>100</v>
      </c>
      <c r="I106" s="14">
        <v>100</v>
      </c>
      <c r="J106" s="44">
        <v>100</v>
      </c>
      <c r="K106" s="45"/>
    </row>
    <row r="107" spans="1:12" s="6" customFormat="1" ht="15" customHeight="1">
      <c r="A107" s="29">
        <v>35</v>
      </c>
      <c r="B107" s="15" t="s">
        <v>35</v>
      </c>
      <c r="C107" s="18" t="s">
        <v>75</v>
      </c>
      <c r="D107" s="16" t="s">
        <v>11</v>
      </c>
      <c r="E107" s="18" t="s">
        <v>33</v>
      </c>
      <c r="F107" s="19">
        <v>1000</v>
      </c>
      <c r="G107" s="19">
        <v>2500</v>
      </c>
      <c r="H107" s="19">
        <v>1250</v>
      </c>
      <c r="I107" s="19">
        <f t="shared" ref="I107" si="35">(G107*0.5)</f>
        <v>1250</v>
      </c>
      <c r="J107" s="42">
        <v>1250</v>
      </c>
      <c r="K107" s="43"/>
      <c r="L107" s="5"/>
    </row>
    <row r="108" spans="1:12" s="6" customFormat="1" ht="15" customHeight="1">
      <c r="A108" s="28"/>
      <c r="B108" s="7"/>
      <c r="C108" s="7"/>
      <c r="D108" s="13" t="s">
        <v>21</v>
      </c>
      <c r="E108" s="7"/>
      <c r="F108" s="8"/>
      <c r="G108" s="14">
        <v>2500</v>
      </c>
      <c r="H108" s="14">
        <v>1250</v>
      </c>
      <c r="I108" s="14">
        <v>1250</v>
      </c>
      <c r="J108" s="44">
        <v>1250</v>
      </c>
      <c r="K108" s="45"/>
    </row>
    <row r="109" spans="1:12" s="6" customFormat="1" ht="15" customHeight="1">
      <c r="A109" s="29">
        <v>36</v>
      </c>
      <c r="B109" s="15" t="s">
        <v>35</v>
      </c>
      <c r="C109" s="18" t="s">
        <v>76</v>
      </c>
      <c r="D109" s="16" t="s">
        <v>11</v>
      </c>
      <c r="E109" s="18" t="s">
        <v>33</v>
      </c>
      <c r="F109" s="19">
        <v>350</v>
      </c>
      <c r="G109" s="19">
        <v>300</v>
      </c>
      <c r="H109" s="19">
        <v>150</v>
      </c>
      <c r="I109" s="19">
        <v>150</v>
      </c>
      <c r="J109" s="42">
        <v>150</v>
      </c>
      <c r="K109" s="43"/>
      <c r="L109" s="5"/>
    </row>
    <row r="110" spans="1:12" s="6" customFormat="1" ht="15" customHeight="1">
      <c r="A110" s="28"/>
      <c r="B110" s="7"/>
      <c r="C110" s="7"/>
      <c r="D110" s="13" t="s">
        <v>21</v>
      </c>
      <c r="E110" s="7"/>
      <c r="F110" s="8"/>
      <c r="G110" s="14">
        <v>300</v>
      </c>
      <c r="H110" s="14">
        <v>150</v>
      </c>
      <c r="I110" s="14">
        <v>150</v>
      </c>
      <c r="J110" s="44">
        <v>150</v>
      </c>
      <c r="K110" s="45"/>
    </row>
    <row r="111" spans="1:12" s="6" customFormat="1" ht="15" customHeight="1">
      <c r="A111" s="29">
        <v>37</v>
      </c>
      <c r="B111" s="15" t="s">
        <v>20</v>
      </c>
      <c r="C111" s="15" t="s">
        <v>77</v>
      </c>
      <c r="D111" s="16" t="s">
        <v>11</v>
      </c>
      <c r="E111" s="15" t="s">
        <v>13</v>
      </c>
      <c r="F111" s="17">
        <v>5000</v>
      </c>
      <c r="G111" s="17">
        <v>20352</v>
      </c>
      <c r="H111" s="17">
        <v>10176</v>
      </c>
      <c r="I111" s="17">
        <v>10176</v>
      </c>
      <c r="J111" s="42">
        <v>10176</v>
      </c>
      <c r="K111" s="43"/>
    </row>
    <row r="112" spans="1:12" s="6" customFormat="1" ht="15" customHeight="1">
      <c r="A112" s="28"/>
      <c r="B112" s="7"/>
      <c r="C112" s="7"/>
      <c r="D112" s="13" t="s">
        <v>22</v>
      </c>
      <c r="E112" s="7"/>
      <c r="F112" s="8"/>
      <c r="G112" s="14">
        <v>3428</v>
      </c>
      <c r="H112" s="14">
        <v>1714</v>
      </c>
      <c r="I112" s="14">
        <v>1714</v>
      </c>
      <c r="J112" s="44">
        <v>1714</v>
      </c>
      <c r="K112" s="45"/>
    </row>
    <row r="113" spans="1:11" s="6" customFormat="1" ht="15" customHeight="1">
      <c r="A113" s="28"/>
      <c r="B113" s="7"/>
      <c r="C113" s="7"/>
      <c r="D113" s="13" t="s">
        <v>23</v>
      </c>
      <c r="E113" s="7"/>
      <c r="F113" s="8"/>
      <c r="G113" s="14">
        <v>1512</v>
      </c>
      <c r="H113" s="14">
        <v>756</v>
      </c>
      <c r="I113" s="14">
        <v>756</v>
      </c>
      <c r="J113" s="44">
        <v>756</v>
      </c>
      <c r="K113" s="45"/>
    </row>
    <row r="114" spans="1:11" s="6" customFormat="1" ht="15" customHeight="1">
      <c r="A114" s="28"/>
      <c r="B114" s="7"/>
      <c r="C114" s="7"/>
      <c r="D114" s="13" t="s">
        <v>21</v>
      </c>
      <c r="E114" s="7"/>
      <c r="F114" s="8"/>
      <c r="G114" s="14">
        <v>6502</v>
      </c>
      <c r="H114" s="14">
        <v>3251</v>
      </c>
      <c r="I114" s="14">
        <v>3251</v>
      </c>
      <c r="J114" s="44">
        <v>3251</v>
      </c>
      <c r="K114" s="45"/>
    </row>
    <row r="115" spans="1:11" s="6" customFormat="1" ht="15" customHeight="1">
      <c r="A115" s="28"/>
      <c r="B115" s="7"/>
      <c r="C115" s="7"/>
      <c r="D115" s="13" t="s">
        <v>24</v>
      </c>
      <c r="E115" s="7"/>
      <c r="F115" s="8"/>
      <c r="G115" s="14">
        <v>5948</v>
      </c>
      <c r="H115" s="14">
        <v>2974</v>
      </c>
      <c r="I115" s="14">
        <v>2974</v>
      </c>
      <c r="J115" s="44">
        <v>2974</v>
      </c>
      <c r="K115" s="45"/>
    </row>
    <row r="116" spans="1:11" s="6" customFormat="1" ht="15" customHeight="1">
      <c r="A116" s="28"/>
      <c r="B116" s="7"/>
      <c r="C116" s="7"/>
      <c r="D116" s="13" t="s">
        <v>25</v>
      </c>
      <c r="E116" s="7"/>
      <c r="F116" s="8"/>
      <c r="G116" s="14">
        <v>2962</v>
      </c>
      <c r="H116" s="14">
        <v>1481</v>
      </c>
      <c r="I116" s="14">
        <v>1481</v>
      </c>
      <c r="J116" s="44">
        <v>1481</v>
      </c>
      <c r="K116" s="45"/>
    </row>
    <row r="117" spans="1:11" s="6" customFormat="1" ht="15" customHeight="1">
      <c r="A117" s="29">
        <v>38</v>
      </c>
      <c r="B117" s="15" t="s">
        <v>20</v>
      </c>
      <c r="C117" s="15" t="s">
        <v>78</v>
      </c>
      <c r="D117" s="16" t="s">
        <v>11</v>
      </c>
      <c r="E117" s="15" t="s">
        <v>13</v>
      </c>
      <c r="F117" s="17">
        <v>10000</v>
      </c>
      <c r="G117" s="17">
        <f t="shared" ref="G117:G129" si="36">SUM(H117:I117)</f>
        <v>40000</v>
      </c>
      <c r="H117" s="17">
        <v>20000</v>
      </c>
      <c r="I117" s="17">
        <v>20000</v>
      </c>
      <c r="J117" s="42">
        <v>20000</v>
      </c>
      <c r="K117" s="43"/>
    </row>
    <row r="118" spans="1:11" s="6" customFormat="1" ht="15" customHeight="1">
      <c r="A118" s="28"/>
      <c r="B118" s="7"/>
      <c r="C118" s="7"/>
      <c r="D118" s="13" t="s">
        <v>22</v>
      </c>
      <c r="E118" s="7"/>
      <c r="F118" s="8"/>
      <c r="G118" s="14">
        <v>6832</v>
      </c>
      <c r="H118" s="14">
        <f>G118/2</f>
        <v>3416</v>
      </c>
      <c r="I118" s="14">
        <v>3416</v>
      </c>
      <c r="J118" s="44">
        <v>3416</v>
      </c>
      <c r="K118" s="45"/>
    </row>
    <row r="119" spans="1:11" s="6" customFormat="1" ht="15" customHeight="1">
      <c r="A119" s="28"/>
      <c r="B119" s="7"/>
      <c r="C119" s="7"/>
      <c r="D119" s="13" t="s">
        <v>23</v>
      </c>
      <c r="E119" s="7"/>
      <c r="F119" s="8"/>
      <c r="G119" s="14">
        <v>3000</v>
      </c>
      <c r="H119" s="14">
        <f t="shared" ref="H119:H122" si="37">G119/2</f>
        <v>1500</v>
      </c>
      <c r="I119" s="14">
        <v>1500</v>
      </c>
      <c r="J119" s="44">
        <v>1500</v>
      </c>
      <c r="K119" s="45"/>
    </row>
    <row r="120" spans="1:11" s="6" customFormat="1" ht="15" customHeight="1">
      <c r="A120" s="28"/>
      <c r="B120" s="7"/>
      <c r="C120" s="7"/>
      <c r="D120" s="13" t="s">
        <v>21</v>
      </c>
      <c r="E120" s="7"/>
      <c r="F120" s="8"/>
      <c r="G120" s="14">
        <v>12856</v>
      </c>
      <c r="H120" s="14">
        <f t="shared" si="37"/>
        <v>6428</v>
      </c>
      <c r="I120" s="14">
        <v>6428</v>
      </c>
      <c r="J120" s="44">
        <v>6428</v>
      </c>
      <c r="K120" s="45"/>
    </row>
    <row r="121" spans="1:11" s="6" customFormat="1" ht="15" customHeight="1">
      <c r="A121" s="28"/>
      <c r="B121" s="7"/>
      <c r="C121" s="7"/>
      <c r="D121" s="13" t="s">
        <v>24</v>
      </c>
      <c r="E121" s="7"/>
      <c r="F121" s="8"/>
      <c r="G121" s="14">
        <v>11812</v>
      </c>
      <c r="H121" s="14">
        <f t="shared" si="37"/>
        <v>5906</v>
      </c>
      <c r="I121" s="14">
        <v>5906</v>
      </c>
      <c r="J121" s="44">
        <v>5906</v>
      </c>
      <c r="K121" s="45"/>
    </row>
    <row r="122" spans="1:11" s="6" customFormat="1" ht="15" customHeight="1">
      <c r="A122" s="28"/>
      <c r="B122" s="7"/>
      <c r="C122" s="7"/>
      <c r="D122" s="13" t="s">
        <v>25</v>
      </c>
      <c r="E122" s="7"/>
      <c r="F122" s="8"/>
      <c r="G122" s="14">
        <v>5500</v>
      </c>
      <c r="H122" s="14">
        <f t="shared" si="37"/>
        <v>2750</v>
      </c>
      <c r="I122" s="14">
        <v>2750</v>
      </c>
      <c r="J122" s="44">
        <v>2750</v>
      </c>
      <c r="K122" s="45"/>
    </row>
    <row r="123" spans="1:11" s="6" customFormat="1" ht="15" customHeight="1">
      <c r="A123" s="29">
        <v>39</v>
      </c>
      <c r="B123" s="15" t="s">
        <v>20</v>
      </c>
      <c r="C123" s="15" t="s">
        <v>79</v>
      </c>
      <c r="D123" s="16" t="s">
        <v>11</v>
      </c>
      <c r="E123" s="15" t="s">
        <v>13</v>
      </c>
      <c r="F123" s="17">
        <v>2500</v>
      </c>
      <c r="G123" s="17">
        <v>14124</v>
      </c>
      <c r="H123" s="17">
        <v>7062</v>
      </c>
      <c r="I123" s="17">
        <v>7062</v>
      </c>
      <c r="J123" s="42">
        <v>7062</v>
      </c>
      <c r="K123" s="43"/>
    </row>
    <row r="124" spans="1:11" s="6" customFormat="1" ht="15" customHeight="1">
      <c r="A124" s="28"/>
      <c r="B124" s="7"/>
      <c r="C124" s="7"/>
      <c r="D124" s="13" t="s">
        <v>22</v>
      </c>
      <c r="E124" s="7"/>
      <c r="F124" s="8"/>
      <c r="G124" s="14">
        <v>1700</v>
      </c>
      <c r="H124" s="14">
        <v>850</v>
      </c>
      <c r="I124" s="14">
        <v>850</v>
      </c>
      <c r="J124" s="44">
        <v>850</v>
      </c>
      <c r="K124" s="45"/>
    </row>
    <row r="125" spans="1:11" s="6" customFormat="1" ht="15" customHeight="1">
      <c r="A125" s="28"/>
      <c r="B125" s="7"/>
      <c r="C125" s="7"/>
      <c r="D125" s="13" t="s">
        <v>23</v>
      </c>
      <c r="E125" s="7"/>
      <c r="F125" s="8"/>
      <c r="G125" s="14">
        <v>750</v>
      </c>
      <c r="H125" s="14">
        <v>375</v>
      </c>
      <c r="I125" s="14">
        <v>375</v>
      </c>
      <c r="J125" s="44">
        <v>375</v>
      </c>
      <c r="K125" s="45"/>
    </row>
    <row r="126" spans="1:11" s="6" customFormat="1" ht="15" customHeight="1">
      <c r="A126" s="28"/>
      <c r="B126" s="7"/>
      <c r="C126" s="7"/>
      <c r="D126" s="13" t="s">
        <v>21</v>
      </c>
      <c r="E126" s="7"/>
      <c r="F126" s="8"/>
      <c r="G126" s="14">
        <v>3224</v>
      </c>
      <c r="H126" s="14">
        <v>1612</v>
      </c>
      <c r="I126" s="14">
        <v>1612</v>
      </c>
      <c r="J126" s="44">
        <v>1612</v>
      </c>
      <c r="K126" s="45"/>
    </row>
    <row r="127" spans="1:11" s="6" customFormat="1" ht="15" customHeight="1">
      <c r="A127" s="28"/>
      <c r="B127" s="7"/>
      <c r="C127" s="7"/>
      <c r="D127" s="13" t="s">
        <v>24</v>
      </c>
      <c r="E127" s="7"/>
      <c r="F127" s="8"/>
      <c r="G127" s="14">
        <v>2950</v>
      </c>
      <c r="H127" s="14">
        <v>1475</v>
      </c>
      <c r="I127" s="14">
        <v>1475</v>
      </c>
      <c r="J127" s="44">
        <v>1475</v>
      </c>
      <c r="K127" s="45"/>
    </row>
    <row r="128" spans="1:11" s="6" customFormat="1" ht="15" customHeight="1">
      <c r="A128" s="28"/>
      <c r="B128" s="7"/>
      <c r="C128" s="7"/>
      <c r="D128" s="13" t="s">
        <v>25</v>
      </c>
      <c r="E128" s="7"/>
      <c r="F128" s="8"/>
      <c r="G128" s="14">
        <v>5500</v>
      </c>
      <c r="H128" s="14">
        <v>2750</v>
      </c>
      <c r="I128" s="14">
        <v>2750</v>
      </c>
      <c r="J128" s="44">
        <v>2750</v>
      </c>
      <c r="K128" s="45"/>
    </row>
    <row r="129" spans="1:11" s="6" customFormat="1" ht="15" customHeight="1">
      <c r="A129" s="29">
        <v>40</v>
      </c>
      <c r="B129" s="15" t="s">
        <v>20</v>
      </c>
      <c r="C129" s="15" t="s">
        <v>80</v>
      </c>
      <c r="D129" s="16" t="s">
        <v>11</v>
      </c>
      <c r="E129" s="15" t="s">
        <v>13</v>
      </c>
      <c r="F129" s="17">
        <v>825</v>
      </c>
      <c r="G129" s="17">
        <f t="shared" si="36"/>
        <v>4502</v>
      </c>
      <c r="H129" s="17">
        <v>2251</v>
      </c>
      <c r="I129" s="17">
        <v>2251</v>
      </c>
      <c r="J129" s="42">
        <v>2251</v>
      </c>
      <c r="K129" s="43"/>
    </row>
    <row r="130" spans="1:11" s="6" customFormat="1" ht="15" customHeight="1">
      <c r="A130" s="28"/>
      <c r="B130" s="7"/>
      <c r="C130" s="7"/>
      <c r="D130" s="13" t="s">
        <v>22</v>
      </c>
      <c r="E130" s="7"/>
      <c r="F130" s="8"/>
      <c r="G130" s="14">
        <v>564</v>
      </c>
      <c r="H130" s="14">
        <v>282</v>
      </c>
      <c r="I130" s="14">
        <v>282</v>
      </c>
      <c r="J130" s="44">
        <v>282</v>
      </c>
      <c r="K130" s="45"/>
    </row>
    <row r="131" spans="1:11" s="6" customFormat="1" ht="15" customHeight="1">
      <c r="A131" s="28"/>
      <c r="B131" s="7"/>
      <c r="C131" s="7"/>
      <c r="D131" s="13" t="s">
        <v>23</v>
      </c>
      <c r="E131" s="7"/>
      <c r="F131" s="8"/>
      <c r="G131" s="14">
        <v>248</v>
      </c>
      <c r="H131" s="14">
        <v>124</v>
      </c>
      <c r="I131" s="14">
        <v>124</v>
      </c>
      <c r="J131" s="44">
        <v>124</v>
      </c>
      <c r="K131" s="45"/>
    </row>
    <row r="132" spans="1:11" s="6" customFormat="1" ht="15" customHeight="1">
      <c r="A132" s="28"/>
      <c r="B132" s="7"/>
      <c r="C132" s="7"/>
      <c r="D132" s="13" t="s">
        <v>21</v>
      </c>
      <c r="E132" s="7"/>
      <c r="F132" s="8"/>
      <c r="G132" s="14">
        <v>1060</v>
      </c>
      <c r="H132" s="14">
        <v>530</v>
      </c>
      <c r="I132" s="14">
        <v>530</v>
      </c>
      <c r="J132" s="44">
        <v>530</v>
      </c>
      <c r="K132" s="45"/>
    </row>
    <row r="133" spans="1:11" s="6" customFormat="1" ht="15" customHeight="1">
      <c r="A133" s="28"/>
      <c r="B133" s="7"/>
      <c r="C133" s="7"/>
      <c r="D133" s="13" t="s">
        <v>24</v>
      </c>
      <c r="E133" s="7"/>
      <c r="F133" s="8"/>
      <c r="G133" s="14">
        <v>974</v>
      </c>
      <c r="H133" s="14">
        <v>487</v>
      </c>
      <c r="I133" s="14">
        <v>487</v>
      </c>
      <c r="J133" s="44">
        <v>487</v>
      </c>
      <c r="K133" s="45"/>
    </row>
    <row r="134" spans="1:11" s="6" customFormat="1" ht="15" customHeight="1">
      <c r="A134" s="28"/>
      <c r="B134" s="7"/>
      <c r="C134" s="7"/>
      <c r="D134" s="13" t="s">
        <v>25</v>
      </c>
      <c r="E134" s="7"/>
      <c r="F134" s="8"/>
      <c r="G134" s="14">
        <v>1656</v>
      </c>
      <c r="H134" s="14">
        <v>828</v>
      </c>
      <c r="I134" s="14">
        <v>828</v>
      </c>
      <c r="J134" s="44">
        <v>828</v>
      </c>
      <c r="K134" s="45"/>
    </row>
    <row r="135" spans="1:11" s="6" customFormat="1" ht="15" customHeight="1">
      <c r="A135" s="29">
        <v>41</v>
      </c>
      <c r="B135" s="15" t="s">
        <v>20</v>
      </c>
      <c r="C135" s="15" t="s">
        <v>57</v>
      </c>
      <c r="D135" s="16" t="s">
        <v>11</v>
      </c>
      <c r="E135" s="15" t="s">
        <v>13</v>
      </c>
      <c r="F135" s="17">
        <v>1320</v>
      </c>
      <c r="G135" s="17">
        <v>6366</v>
      </c>
      <c r="H135" s="17">
        <v>3183</v>
      </c>
      <c r="I135" s="17">
        <v>3183</v>
      </c>
      <c r="J135" s="42">
        <v>3183</v>
      </c>
      <c r="K135" s="43"/>
    </row>
    <row r="136" spans="1:11" s="6" customFormat="1" ht="15" customHeight="1">
      <c r="A136" s="28"/>
      <c r="B136" s="7"/>
      <c r="C136" s="7"/>
      <c r="D136" s="13" t="s">
        <v>22</v>
      </c>
      <c r="E136" s="7"/>
      <c r="F136" s="8"/>
      <c r="G136" s="14">
        <v>898</v>
      </c>
      <c r="H136" s="14">
        <v>448</v>
      </c>
      <c r="I136" s="14">
        <v>448</v>
      </c>
      <c r="J136" s="44">
        <v>448</v>
      </c>
      <c r="K136" s="45"/>
    </row>
    <row r="137" spans="1:11" s="6" customFormat="1" ht="15" customHeight="1">
      <c r="A137" s="28"/>
      <c r="B137" s="7"/>
      <c r="C137" s="7"/>
      <c r="D137" s="13" t="s">
        <v>23</v>
      </c>
      <c r="E137" s="7"/>
      <c r="F137" s="8"/>
      <c r="G137" s="14">
        <v>396</v>
      </c>
      <c r="H137" s="14">
        <v>198</v>
      </c>
      <c r="I137" s="14">
        <v>198</v>
      </c>
      <c r="J137" s="44">
        <v>198</v>
      </c>
      <c r="K137" s="45"/>
    </row>
    <row r="138" spans="1:11" s="6" customFormat="1" ht="15" customHeight="1">
      <c r="A138" s="28"/>
      <c r="B138" s="7"/>
      <c r="C138" s="7"/>
      <c r="D138" s="13" t="s">
        <v>21</v>
      </c>
      <c r="E138" s="7"/>
      <c r="F138" s="8"/>
      <c r="G138" s="14">
        <v>1704</v>
      </c>
      <c r="H138" s="14">
        <v>852</v>
      </c>
      <c r="I138" s="14">
        <v>852</v>
      </c>
      <c r="J138" s="44">
        <v>852</v>
      </c>
      <c r="K138" s="45"/>
    </row>
    <row r="139" spans="1:11" s="6" customFormat="1" ht="15" customHeight="1">
      <c r="A139" s="28"/>
      <c r="B139" s="7"/>
      <c r="C139" s="7"/>
      <c r="D139" s="13" t="s">
        <v>24</v>
      </c>
      <c r="E139" s="7"/>
      <c r="F139" s="8"/>
      <c r="G139" s="14">
        <v>1558</v>
      </c>
      <c r="H139" s="14">
        <v>779</v>
      </c>
      <c r="I139" s="14">
        <v>779</v>
      </c>
      <c r="J139" s="44">
        <v>779</v>
      </c>
      <c r="K139" s="45"/>
    </row>
    <row r="140" spans="1:11" s="6" customFormat="1" ht="15" customHeight="1">
      <c r="A140" s="28"/>
      <c r="B140" s="7"/>
      <c r="C140" s="7"/>
      <c r="D140" s="13" t="s">
        <v>25</v>
      </c>
      <c r="E140" s="7"/>
      <c r="F140" s="8"/>
      <c r="G140" s="14">
        <v>1810</v>
      </c>
      <c r="H140" s="14">
        <v>905</v>
      </c>
      <c r="I140" s="14">
        <v>905</v>
      </c>
      <c r="J140" s="44">
        <v>905</v>
      </c>
      <c r="K140" s="45"/>
    </row>
    <row r="141" spans="1:11" s="6" customFormat="1" ht="15" customHeight="1">
      <c r="A141" s="29">
        <v>42</v>
      </c>
      <c r="B141" s="15" t="s">
        <v>20</v>
      </c>
      <c r="C141" s="15" t="s">
        <v>81</v>
      </c>
      <c r="D141" s="16" t="s">
        <v>11</v>
      </c>
      <c r="E141" s="15" t="s">
        <v>13</v>
      </c>
      <c r="F141" s="17">
        <v>3086</v>
      </c>
      <c r="G141" s="17">
        <v>13002</v>
      </c>
      <c r="H141" s="17">
        <v>6501</v>
      </c>
      <c r="I141" s="17">
        <v>6501</v>
      </c>
      <c r="J141" s="42">
        <v>6501</v>
      </c>
      <c r="K141" s="43"/>
    </row>
    <row r="142" spans="1:11" s="6" customFormat="1" ht="15" customHeight="1">
      <c r="A142" s="28"/>
      <c r="B142" s="7"/>
      <c r="C142" s="7"/>
      <c r="D142" s="13" t="s">
        <v>22</v>
      </c>
      <c r="E142" s="7"/>
      <c r="F142" s="8"/>
      <c r="G142" s="14">
        <v>2098</v>
      </c>
      <c r="H142" s="14">
        <v>1049</v>
      </c>
      <c r="I142" s="14">
        <v>1049</v>
      </c>
      <c r="J142" s="44">
        <v>1049</v>
      </c>
      <c r="K142" s="45"/>
    </row>
    <row r="143" spans="1:11" s="6" customFormat="1" ht="15" customHeight="1">
      <c r="A143" s="28"/>
      <c r="B143" s="7"/>
      <c r="C143" s="7"/>
      <c r="D143" s="13" t="s">
        <v>23</v>
      </c>
      <c r="E143" s="7"/>
      <c r="F143" s="8"/>
      <c r="G143" s="14">
        <v>926</v>
      </c>
      <c r="H143" s="14">
        <v>463</v>
      </c>
      <c r="I143" s="14">
        <v>463</v>
      </c>
      <c r="J143" s="44">
        <v>463</v>
      </c>
      <c r="K143" s="45"/>
    </row>
    <row r="144" spans="1:11" s="6" customFormat="1" ht="15" customHeight="1">
      <c r="A144" s="28"/>
      <c r="B144" s="7"/>
      <c r="C144" s="7"/>
      <c r="D144" s="13" t="s">
        <v>21</v>
      </c>
      <c r="E144" s="7"/>
      <c r="F144" s="8"/>
      <c r="G144" s="14">
        <v>3980</v>
      </c>
      <c r="H144" s="14">
        <v>1990</v>
      </c>
      <c r="I144" s="14">
        <v>1990</v>
      </c>
      <c r="J144" s="44">
        <v>1990</v>
      </c>
      <c r="K144" s="45"/>
    </row>
    <row r="145" spans="1:11" s="6" customFormat="1" ht="15" customHeight="1">
      <c r="A145" s="28"/>
      <c r="B145" s="7"/>
      <c r="C145" s="7"/>
      <c r="D145" s="13" t="s">
        <v>24</v>
      </c>
      <c r="E145" s="7"/>
      <c r="F145" s="8"/>
      <c r="G145" s="14">
        <v>3642</v>
      </c>
      <c r="H145" s="14">
        <v>1821</v>
      </c>
      <c r="I145" s="14">
        <v>1821</v>
      </c>
      <c r="J145" s="44">
        <v>1821</v>
      </c>
      <c r="K145" s="45"/>
    </row>
    <row r="146" spans="1:11" s="6" customFormat="1" ht="15" customHeight="1">
      <c r="A146" s="28"/>
      <c r="B146" s="7"/>
      <c r="C146" s="7"/>
      <c r="D146" s="13" t="s">
        <v>25</v>
      </c>
      <c r="E146" s="7"/>
      <c r="F146" s="8"/>
      <c r="G146" s="14">
        <v>2356</v>
      </c>
      <c r="H146" s="14">
        <v>1178</v>
      </c>
      <c r="I146" s="14">
        <v>1178</v>
      </c>
      <c r="J146" s="44">
        <v>1178</v>
      </c>
      <c r="K146" s="45"/>
    </row>
    <row r="147" spans="1:11" s="6" customFormat="1" ht="15" customHeight="1">
      <c r="A147" s="29">
        <v>43</v>
      </c>
      <c r="B147" s="15" t="s">
        <v>20</v>
      </c>
      <c r="C147" s="15" t="s">
        <v>82</v>
      </c>
      <c r="D147" s="16" t="s">
        <v>11</v>
      </c>
      <c r="E147" s="15" t="s">
        <v>13</v>
      </c>
      <c r="F147" s="17">
        <v>2650</v>
      </c>
      <c r="G147" s="17">
        <v>11366</v>
      </c>
      <c r="H147" s="17">
        <v>5683</v>
      </c>
      <c r="I147" s="17">
        <v>5683</v>
      </c>
      <c r="J147" s="42">
        <v>5683</v>
      </c>
      <c r="K147" s="43"/>
    </row>
    <row r="148" spans="1:11" s="6" customFormat="1" ht="15" customHeight="1">
      <c r="A148" s="28"/>
      <c r="B148" s="7"/>
      <c r="C148" s="7"/>
      <c r="D148" s="13" t="s">
        <v>22</v>
      </c>
      <c r="E148" s="7"/>
      <c r="F148" s="8"/>
      <c r="G148" s="14">
        <v>1802</v>
      </c>
      <c r="H148" s="14">
        <v>901</v>
      </c>
      <c r="I148" s="14">
        <v>901</v>
      </c>
      <c r="J148" s="44">
        <v>901</v>
      </c>
      <c r="K148" s="45"/>
    </row>
    <row r="149" spans="1:11" s="6" customFormat="1" ht="15" customHeight="1">
      <c r="A149" s="28"/>
      <c r="B149" s="7"/>
      <c r="C149" s="7"/>
      <c r="D149" s="13" t="s">
        <v>23</v>
      </c>
      <c r="E149" s="7"/>
      <c r="F149" s="8"/>
      <c r="G149" s="14">
        <v>796</v>
      </c>
      <c r="H149" s="14">
        <v>398</v>
      </c>
      <c r="I149" s="14">
        <v>398</v>
      </c>
      <c r="J149" s="44">
        <v>398</v>
      </c>
      <c r="K149" s="45"/>
    </row>
    <row r="150" spans="1:11" s="6" customFormat="1" ht="15" customHeight="1">
      <c r="A150" s="28"/>
      <c r="B150" s="7"/>
      <c r="C150" s="7"/>
      <c r="D150" s="13" t="s">
        <v>21</v>
      </c>
      <c r="E150" s="7"/>
      <c r="F150" s="8"/>
      <c r="G150" s="14">
        <v>3418</v>
      </c>
      <c r="H150" s="14">
        <v>1709</v>
      </c>
      <c r="I150" s="14">
        <v>1709</v>
      </c>
      <c r="J150" s="44">
        <v>1709</v>
      </c>
      <c r="K150" s="45"/>
    </row>
    <row r="151" spans="1:11" s="6" customFormat="1" ht="15" customHeight="1">
      <c r="A151" s="28"/>
      <c r="B151" s="7"/>
      <c r="C151" s="7"/>
      <c r="D151" s="13" t="s">
        <v>24</v>
      </c>
      <c r="E151" s="7"/>
      <c r="F151" s="8"/>
      <c r="G151" s="14">
        <v>3128</v>
      </c>
      <c r="H151" s="14">
        <v>1564</v>
      </c>
      <c r="I151" s="14">
        <v>1564</v>
      </c>
      <c r="J151" s="44">
        <v>1564</v>
      </c>
      <c r="K151" s="45"/>
    </row>
    <row r="152" spans="1:11" s="6" customFormat="1" ht="15" customHeight="1" thickBot="1">
      <c r="A152" s="30"/>
      <c r="B152" s="31"/>
      <c r="C152" s="31"/>
      <c r="D152" s="32" t="s">
        <v>25</v>
      </c>
      <c r="E152" s="31"/>
      <c r="F152" s="33"/>
      <c r="G152" s="34">
        <v>2222</v>
      </c>
      <c r="H152" s="34">
        <v>1111</v>
      </c>
      <c r="I152" s="34">
        <v>1111</v>
      </c>
      <c r="J152" s="50">
        <v>1111</v>
      </c>
      <c r="K152" s="51"/>
    </row>
    <row r="153" spans="1:11" ht="15" customHeight="1"/>
    <row r="154" spans="1:11">
      <c r="C154" s="3"/>
    </row>
    <row r="155" spans="1:11">
      <c r="C155" s="2"/>
    </row>
    <row r="156" spans="1:11">
      <c r="C156" s="2"/>
    </row>
    <row r="157" spans="1:11">
      <c r="C157" s="2"/>
    </row>
  </sheetData>
  <mergeCells count="7">
    <mergeCell ref="A1:K1"/>
    <mergeCell ref="A3:A4"/>
    <mergeCell ref="B3:C3"/>
    <mergeCell ref="D3:F3"/>
    <mergeCell ref="G3:I3"/>
    <mergeCell ref="J3:J4"/>
    <mergeCell ref="K3:K4"/>
  </mergeCells>
  <phoneticPr fontId="2" type="noConversion"/>
  <pageMargins left="0.49" right="0.33" top="0.34" bottom="0.23622047244094491" header="0.31496062992125984" footer="0.15748031496062992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8"/>
  <sheetViews>
    <sheetView topLeftCell="A16" zoomScale="130" zoomScaleNormal="130" workbookViewId="0">
      <selection activeCell="L9" sqref="L9"/>
    </sheetView>
  </sheetViews>
  <sheetFormatPr defaultRowHeight="17.25"/>
  <cols>
    <col min="1" max="1" width="6.375" style="64" customWidth="1"/>
    <col min="2" max="2" width="6.75" style="1" customWidth="1"/>
    <col min="3" max="3" width="9.375" customWidth="1"/>
    <col min="4" max="4" width="8.75" style="1" customWidth="1"/>
    <col min="5" max="5" width="11.375" style="1" customWidth="1"/>
    <col min="6" max="6" width="12.125" style="65" customWidth="1"/>
    <col min="7" max="7" width="8.875" style="65" customWidth="1"/>
    <col min="8" max="8" width="9.125" style="65" customWidth="1"/>
    <col min="9" max="9" width="10.5" style="66" customWidth="1"/>
    <col min="10" max="10" width="6.625" style="67" customWidth="1"/>
    <col min="12" max="12" width="9" style="1"/>
  </cols>
  <sheetData>
    <row r="1" spans="1:13" ht="41.25" customHeight="1">
      <c r="A1" s="62" t="s">
        <v>85</v>
      </c>
      <c r="B1" s="63"/>
      <c r="C1" s="63"/>
      <c r="D1" s="63"/>
      <c r="E1" s="63"/>
      <c r="F1" s="63"/>
      <c r="G1" s="63"/>
      <c r="H1" s="63"/>
      <c r="I1" s="63"/>
      <c r="J1" s="63"/>
    </row>
    <row r="2" spans="1:13" ht="11.25" customHeight="1" thickBot="1"/>
    <row r="3" spans="1:13" ht="19.5" customHeight="1">
      <c r="A3" s="68" t="s">
        <v>1</v>
      </c>
      <c r="B3" s="69" t="s">
        <v>86</v>
      </c>
      <c r="C3" s="69"/>
      <c r="D3" s="70"/>
      <c r="E3" s="70"/>
      <c r="F3" s="71" t="s">
        <v>87</v>
      </c>
      <c r="G3" s="71"/>
      <c r="H3" s="71"/>
      <c r="I3" s="72" t="s">
        <v>39</v>
      </c>
      <c r="J3" s="73" t="s">
        <v>88</v>
      </c>
    </row>
    <row r="4" spans="1:13" ht="19.5" customHeight="1">
      <c r="A4" s="74"/>
      <c r="B4" s="75" t="s">
        <v>89</v>
      </c>
      <c r="C4" s="75" t="s">
        <v>3</v>
      </c>
      <c r="D4" s="75" t="s">
        <v>7</v>
      </c>
      <c r="E4" s="76" t="s">
        <v>90</v>
      </c>
      <c r="F4" s="76" t="s">
        <v>4</v>
      </c>
      <c r="G4" s="76" t="s">
        <v>5</v>
      </c>
      <c r="H4" s="76" t="s">
        <v>6</v>
      </c>
      <c r="I4" s="77"/>
      <c r="J4" s="78"/>
    </row>
    <row r="5" spans="1:13" s="5" customFormat="1" ht="25.5" customHeight="1">
      <c r="A5" s="79" t="s">
        <v>91</v>
      </c>
      <c r="B5" s="80"/>
      <c r="C5" s="80" t="s">
        <v>92</v>
      </c>
      <c r="D5" s="80" t="s">
        <v>93</v>
      </c>
      <c r="E5" s="81">
        <f>SUM(E6:E49)</f>
        <v>215263</v>
      </c>
      <c r="F5" s="81">
        <f>SUM(F6:F49)</f>
        <v>409206</v>
      </c>
      <c r="G5" s="81">
        <f>SUM(G6:G49)</f>
        <v>204603</v>
      </c>
      <c r="H5" s="81">
        <f>SUM(H6:H49)</f>
        <v>204603</v>
      </c>
      <c r="I5" s="82">
        <v>204603</v>
      </c>
      <c r="J5" s="83"/>
      <c r="K5" s="84"/>
      <c r="L5" s="85"/>
      <c r="M5" s="84"/>
    </row>
    <row r="6" spans="1:13" s="94" customFormat="1" ht="30" customHeight="1">
      <c r="A6" s="86">
        <v>1</v>
      </c>
      <c r="B6" s="87" t="s">
        <v>10</v>
      </c>
      <c r="C6" s="88" t="s">
        <v>94</v>
      </c>
      <c r="D6" s="87" t="s">
        <v>13</v>
      </c>
      <c r="E6" s="89">
        <v>5078</v>
      </c>
      <c r="F6" s="89">
        <v>3974</v>
      </c>
      <c r="G6" s="89">
        <v>1987</v>
      </c>
      <c r="H6" s="89">
        <v>1987</v>
      </c>
      <c r="I6" s="90">
        <v>1987</v>
      </c>
      <c r="J6" s="91"/>
      <c r="K6" s="92"/>
      <c r="L6" s="93"/>
      <c r="M6" s="92"/>
    </row>
    <row r="7" spans="1:13" s="94" customFormat="1" ht="30" customHeight="1">
      <c r="A7" s="86">
        <v>2</v>
      </c>
      <c r="B7" s="95" t="s">
        <v>95</v>
      </c>
      <c r="C7" s="88" t="s">
        <v>96</v>
      </c>
      <c r="D7" s="95" t="s">
        <v>14</v>
      </c>
      <c r="E7" s="96" t="s">
        <v>97</v>
      </c>
      <c r="F7" s="96">
        <v>9886</v>
      </c>
      <c r="G7" s="96">
        <f t="shared" ref="G7:G18" si="0">F7*0.5</f>
        <v>4943</v>
      </c>
      <c r="H7" s="96">
        <f t="shared" ref="H7:H18" si="1">F7*0.5</f>
        <v>4943</v>
      </c>
      <c r="I7" s="90">
        <v>4943</v>
      </c>
      <c r="J7" s="91"/>
      <c r="K7" s="92"/>
      <c r="L7" s="93"/>
      <c r="M7" s="92"/>
    </row>
    <row r="8" spans="1:13" s="94" customFormat="1" ht="30" customHeight="1">
      <c r="A8" s="86">
        <v>3</v>
      </c>
      <c r="B8" s="95" t="s">
        <v>95</v>
      </c>
      <c r="C8" s="88" t="s">
        <v>98</v>
      </c>
      <c r="D8" s="95" t="s">
        <v>14</v>
      </c>
      <c r="E8" s="96" t="s">
        <v>99</v>
      </c>
      <c r="F8" s="96">
        <v>6052</v>
      </c>
      <c r="G8" s="96">
        <f t="shared" si="0"/>
        <v>3026</v>
      </c>
      <c r="H8" s="96">
        <f t="shared" si="1"/>
        <v>3026</v>
      </c>
      <c r="I8" s="90">
        <v>3026</v>
      </c>
      <c r="J8" s="91"/>
      <c r="K8" s="92"/>
      <c r="L8" s="93"/>
      <c r="M8" s="92"/>
    </row>
    <row r="9" spans="1:13" s="94" customFormat="1" ht="30" customHeight="1">
      <c r="A9" s="86">
        <v>4</v>
      </c>
      <c r="B9" s="95" t="s">
        <v>95</v>
      </c>
      <c r="C9" s="88" t="s">
        <v>100</v>
      </c>
      <c r="D9" s="95" t="s">
        <v>14</v>
      </c>
      <c r="E9" s="96">
        <v>2499</v>
      </c>
      <c r="F9" s="96">
        <v>9970</v>
      </c>
      <c r="G9" s="96">
        <f t="shared" si="0"/>
        <v>4985</v>
      </c>
      <c r="H9" s="96">
        <f t="shared" si="1"/>
        <v>4985</v>
      </c>
      <c r="I9" s="90">
        <v>4985</v>
      </c>
      <c r="J9" s="97"/>
      <c r="K9" s="92"/>
      <c r="L9" s="93"/>
      <c r="M9" s="92"/>
    </row>
    <row r="10" spans="1:13" s="94" customFormat="1" ht="30" customHeight="1">
      <c r="A10" s="86">
        <v>5</v>
      </c>
      <c r="B10" s="95" t="s">
        <v>95</v>
      </c>
      <c r="C10" s="88" t="s">
        <v>101</v>
      </c>
      <c r="D10" s="95" t="s">
        <v>14</v>
      </c>
      <c r="E10" s="96">
        <v>5587</v>
      </c>
      <c r="F10" s="96">
        <v>22292</v>
      </c>
      <c r="G10" s="96">
        <f t="shared" si="0"/>
        <v>11146</v>
      </c>
      <c r="H10" s="96">
        <f t="shared" si="1"/>
        <v>11146</v>
      </c>
      <c r="I10" s="90">
        <v>11146</v>
      </c>
      <c r="J10" s="97"/>
      <c r="K10" s="92"/>
      <c r="L10" s="93"/>
      <c r="M10" s="92"/>
    </row>
    <row r="11" spans="1:13" s="94" customFormat="1" ht="30" customHeight="1">
      <c r="A11" s="86">
        <v>6</v>
      </c>
      <c r="B11" s="95" t="s">
        <v>95</v>
      </c>
      <c r="C11" s="88" t="s">
        <v>102</v>
      </c>
      <c r="D11" s="95" t="s">
        <v>14</v>
      </c>
      <c r="E11" s="96">
        <v>3045</v>
      </c>
      <c r="F11" s="96">
        <v>2344</v>
      </c>
      <c r="G11" s="96">
        <f t="shared" si="0"/>
        <v>1172</v>
      </c>
      <c r="H11" s="96">
        <f t="shared" si="1"/>
        <v>1172</v>
      </c>
      <c r="I11" s="90">
        <v>1172</v>
      </c>
      <c r="J11" s="91"/>
      <c r="K11" s="92"/>
      <c r="L11" s="93"/>
      <c r="M11" s="92"/>
    </row>
    <row r="12" spans="1:13" s="94" customFormat="1" ht="30" customHeight="1">
      <c r="A12" s="86">
        <v>7</v>
      </c>
      <c r="B12" s="95" t="s">
        <v>95</v>
      </c>
      <c r="C12" s="88" t="s">
        <v>103</v>
      </c>
      <c r="D12" s="95" t="s">
        <v>14</v>
      </c>
      <c r="E12" s="96">
        <v>12604</v>
      </c>
      <c r="F12" s="96">
        <v>6308</v>
      </c>
      <c r="G12" s="96">
        <f t="shared" si="0"/>
        <v>3154</v>
      </c>
      <c r="H12" s="96">
        <f t="shared" si="1"/>
        <v>3154</v>
      </c>
      <c r="I12" s="90">
        <v>3154</v>
      </c>
      <c r="J12" s="91"/>
      <c r="K12" s="92"/>
      <c r="L12" s="93"/>
      <c r="M12" s="92"/>
    </row>
    <row r="13" spans="1:13" s="94" customFormat="1" ht="30" customHeight="1">
      <c r="A13" s="86">
        <v>8</v>
      </c>
      <c r="B13" s="95" t="s">
        <v>95</v>
      </c>
      <c r="C13" s="88" t="s">
        <v>104</v>
      </c>
      <c r="D13" s="95" t="s">
        <v>14</v>
      </c>
      <c r="E13" s="96">
        <v>3300</v>
      </c>
      <c r="F13" s="96">
        <v>2424</v>
      </c>
      <c r="G13" s="96">
        <f t="shared" si="0"/>
        <v>1212</v>
      </c>
      <c r="H13" s="96">
        <f t="shared" si="1"/>
        <v>1212</v>
      </c>
      <c r="I13" s="90">
        <v>1212</v>
      </c>
      <c r="J13" s="91" t="s">
        <v>105</v>
      </c>
      <c r="K13" s="92"/>
      <c r="L13" s="93"/>
      <c r="M13" s="92"/>
    </row>
    <row r="14" spans="1:13" s="94" customFormat="1" ht="30" customHeight="1">
      <c r="A14" s="86">
        <v>9</v>
      </c>
      <c r="B14" s="95" t="s">
        <v>95</v>
      </c>
      <c r="C14" s="88" t="s">
        <v>106</v>
      </c>
      <c r="D14" s="95" t="s">
        <v>14</v>
      </c>
      <c r="E14" s="96">
        <v>712</v>
      </c>
      <c r="F14" s="96">
        <v>1586</v>
      </c>
      <c r="G14" s="96">
        <f t="shared" si="0"/>
        <v>793</v>
      </c>
      <c r="H14" s="96">
        <f t="shared" si="1"/>
        <v>793</v>
      </c>
      <c r="I14" s="90">
        <v>793</v>
      </c>
      <c r="J14" s="97"/>
      <c r="K14" s="92"/>
      <c r="L14" s="93"/>
      <c r="M14" s="92"/>
    </row>
    <row r="15" spans="1:13" s="94" customFormat="1" ht="30" customHeight="1">
      <c r="A15" s="86">
        <v>10</v>
      </c>
      <c r="B15" s="95" t="s">
        <v>95</v>
      </c>
      <c r="C15" s="88" t="s">
        <v>107</v>
      </c>
      <c r="D15" s="95" t="s">
        <v>14</v>
      </c>
      <c r="E15" s="96">
        <v>3004</v>
      </c>
      <c r="F15" s="96">
        <v>840</v>
      </c>
      <c r="G15" s="96">
        <f t="shared" si="0"/>
        <v>420</v>
      </c>
      <c r="H15" s="96">
        <f t="shared" si="1"/>
        <v>420</v>
      </c>
      <c r="I15" s="90">
        <v>420</v>
      </c>
      <c r="J15" s="91"/>
      <c r="K15" s="92"/>
      <c r="L15" s="93"/>
      <c r="M15" s="92"/>
    </row>
    <row r="16" spans="1:13" s="94" customFormat="1" ht="30" customHeight="1">
      <c r="A16" s="86">
        <v>11</v>
      </c>
      <c r="B16" s="95" t="s">
        <v>95</v>
      </c>
      <c r="C16" s="88" t="s">
        <v>108</v>
      </c>
      <c r="D16" s="95" t="s">
        <v>14</v>
      </c>
      <c r="E16" s="96">
        <v>1500</v>
      </c>
      <c r="F16" s="96">
        <v>1300</v>
      </c>
      <c r="G16" s="96">
        <f t="shared" si="0"/>
        <v>650</v>
      </c>
      <c r="H16" s="96">
        <f t="shared" si="1"/>
        <v>650</v>
      </c>
      <c r="I16" s="90">
        <v>650</v>
      </c>
      <c r="J16" s="91"/>
      <c r="K16" s="92"/>
      <c r="L16" s="93"/>
      <c r="M16" s="92"/>
    </row>
    <row r="17" spans="1:13" s="94" customFormat="1" ht="30" customHeight="1">
      <c r="A17" s="86">
        <v>12</v>
      </c>
      <c r="B17" s="95" t="s">
        <v>15</v>
      </c>
      <c r="C17" s="88" t="s">
        <v>109</v>
      </c>
      <c r="D17" s="95" t="s">
        <v>14</v>
      </c>
      <c r="E17" s="96">
        <v>2000</v>
      </c>
      <c r="F17" s="96">
        <v>1750</v>
      </c>
      <c r="G17" s="96">
        <f t="shared" si="0"/>
        <v>875</v>
      </c>
      <c r="H17" s="96">
        <f t="shared" si="1"/>
        <v>875</v>
      </c>
      <c r="I17" s="90">
        <v>875</v>
      </c>
      <c r="J17" s="98"/>
      <c r="K17" s="92"/>
      <c r="L17" s="93"/>
      <c r="M17" s="92"/>
    </row>
    <row r="18" spans="1:13" s="94" customFormat="1" ht="30" customHeight="1">
      <c r="A18" s="86">
        <v>13</v>
      </c>
      <c r="B18" s="95" t="s">
        <v>15</v>
      </c>
      <c r="C18" s="88" t="s">
        <v>98</v>
      </c>
      <c r="D18" s="95" t="s">
        <v>110</v>
      </c>
      <c r="E18" s="96">
        <v>3084</v>
      </c>
      <c r="F18" s="96">
        <v>4154</v>
      </c>
      <c r="G18" s="96">
        <f t="shared" si="0"/>
        <v>2077</v>
      </c>
      <c r="H18" s="96">
        <f t="shared" si="1"/>
        <v>2077</v>
      </c>
      <c r="I18" s="90">
        <v>2077</v>
      </c>
      <c r="J18" s="91"/>
      <c r="K18" s="92"/>
      <c r="L18" s="93"/>
      <c r="M18" s="92"/>
    </row>
    <row r="19" spans="1:13" s="94" customFormat="1" ht="30" customHeight="1">
      <c r="A19" s="86">
        <v>14</v>
      </c>
      <c r="B19" s="95" t="s">
        <v>15</v>
      </c>
      <c r="C19" s="88" t="s">
        <v>111</v>
      </c>
      <c r="D19" s="95" t="s">
        <v>112</v>
      </c>
      <c r="E19" s="96" t="s">
        <v>113</v>
      </c>
      <c r="F19" s="96">
        <v>12500</v>
      </c>
      <c r="G19" s="96">
        <v>6250</v>
      </c>
      <c r="H19" s="96">
        <v>6250</v>
      </c>
      <c r="I19" s="90">
        <v>6250</v>
      </c>
      <c r="J19" s="91"/>
      <c r="K19" s="92"/>
      <c r="L19" s="93"/>
      <c r="M19" s="92"/>
    </row>
    <row r="20" spans="1:13" s="94" customFormat="1" ht="30" customHeight="1">
      <c r="A20" s="86">
        <v>15</v>
      </c>
      <c r="B20" s="95" t="s">
        <v>15</v>
      </c>
      <c r="C20" s="88" t="s">
        <v>114</v>
      </c>
      <c r="D20" s="95" t="s">
        <v>13</v>
      </c>
      <c r="E20" s="89" t="s">
        <v>115</v>
      </c>
      <c r="F20" s="96">
        <v>20578</v>
      </c>
      <c r="G20" s="96">
        <f>(F20*0.5)</f>
        <v>10289</v>
      </c>
      <c r="H20" s="96">
        <f>(F20*0.5)</f>
        <v>10289</v>
      </c>
      <c r="I20" s="90">
        <v>10289</v>
      </c>
      <c r="J20" s="91"/>
      <c r="K20" s="92"/>
      <c r="L20" s="93"/>
      <c r="M20" s="92"/>
    </row>
    <row r="21" spans="1:13" s="94" customFormat="1" ht="33.950000000000003" customHeight="1">
      <c r="A21" s="86">
        <v>16</v>
      </c>
      <c r="B21" s="95" t="s">
        <v>15</v>
      </c>
      <c r="C21" s="88" t="s">
        <v>117</v>
      </c>
      <c r="D21" s="95" t="s">
        <v>13</v>
      </c>
      <c r="E21" s="96">
        <v>5000</v>
      </c>
      <c r="F21" s="96">
        <v>3000</v>
      </c>
      <c r="G21" s="96">
        <f>(F21*0.5)</f>
        <v>1500</v>
      </c>
      <c r="H21" s="96">
        <f>(F21*0.5)</f>
        <v>1500</v>
      </c>
      <c r="I21" s="90">
        <v>1500</v>
      </c>
      <c r="J21" s="91"/>
      <c r="K21" s="92"/>
      <c r="L21" s="93"/>
      <c r="M21" s="92"/>
    </row>
    <row r="22" spans="1:13" s="94" customFormat="1" ht="30" customHeight="1">
      <c r="A22" s="86">
        <v>17</v>
      </c>
      <c r="B22" s="95" t="s">
        <v>15</v>
      </c>
      <c r="C22" s="88" t="s">
        <v>118</v>
      </c>
      <c r="D22" s="95" t="s">
        <v>119</v>
      </c>
      <c r="E22" s="96">
        <v>2280</v>
      </c>
      <c r="F22" s="96">
        <v>2100</v>
      </c>
      <c r="G22" s="96">
        <f>(F22*0.5)</f>
        <v>1050</v>
      </c>
      <c r="H22" s="96">
        <f>(F22*0.5)</f>
        <v>1050</v>
      </c>
      <c r="I22" s="90">
        <v>1050</v>
      </c>
      <c r="J22" s="91"/>
      <c r="K22" s="92"/>
      <c r="L22" s="93"/>
      <c r="M22" s="92"/>
    </row>
    <row r="23" spans="1:13" s="94" customFormat="1" ht="30" customHeight="1">
      <c r="A23" s="86">
        <v>18</v>
      </c>
      <c r="B23" s="99" t="s">
        <v>16</v>
      </c>
      <c r="C23" s="100" t="s">
        <v>120</v>
      </c>
      <c r="D23" s="99" t="s">
        <v>121</v>
      </c>
      <c r="E23" s="101">
        <v>3671</v>
      </c>
      <c r="F23" s="101">
        <v>2354</v>
      </c>
      <c r="G23" s="101">
        <v>1177</v>
      </c>
      <c r="H23" s="101">
        <v>1177</v>
      </c>
      <c r="I23" s="102">
        <v>1177</v>
      </c>
      <c r="J23" s="91" t="s">
        <v>105</v>
      </c>
      <c r="K23" s="92"/>
      <c r="L23" s="93"/>
      <c r="M23" s="92"/>
    </row>
    <row r="24" spans="1:13" s="110" customFormat="1" ht="30" customHeight="1">
      <c r="A24" s="86">
        <v>19</v>
      </c>
      <c r="B24" s="103" t="s">
        <v>122</v>
      </c>
      <c r="C24" s="104" t="s">
        <v>123</v>
      </c>
      <c r="D24" s="103" t="s">
        <v>124</v>
      </c>
      <c r="E24" s="105">
        <v>3909</v>
      </c>
      <c r="F24" s="105">
        <v>6310</v>
      </c>
      <c r="G24" s="105">
        <f>(F24*0.5)</f>
        <v>3155</v>
      </c>
      <c r="H24" s="105">
        <f>(F24*0.5)</f>
        <v>3155</v>
      </c>
      <c r="I24" s="106">
        <v>3155</v>
      </c>
      <c r="J24" s="107"/>
      <c r="K24" s="108"/>
      <c r="L24" s="109"/>
      <c r="M24" s="108"/>
    </row>
    <row r="25" spans="1:13" s="110" customFormat="1" ht="30" customHeight="1">
      <c r="A25" s="86">
        <v>20</v>
      </c>
      <c r="B25" s="103" t="s">
        <v>122</v>
      </c>
      <c r="C25" s="104" t="s">
        <v>125</v>
      </c>
      <c r="D25" s="103" t="s">
        <v>124</v>
      </c>
      <c r="E25" s="105" t="s">
        <v>126</v>
      </c>
      <c r="F25" s="105">
        <v>14526</v>
      </c>
      <c r="G25" s="105">
        <f>(F25*0.5)</f>
        <v>7263</v>
      </c>
      <c r="H25" s="105">
        <f>(F25*0.5)</f>
        <v>7263</v>
      </c>
      <c r="I25" s="106">
        <v>7263</v>
      </c>
      <c r="J25" s="107"/>
      <c r="K25" s="108"/>
      <c r="L25" s="109"/>
      <c r="M25" s="108"/>
    </row>
    <row r="26" spans="1:13" s="110" customFormat="1" ht="30" customHeight="1">
      <c r="A26" s="86">
        <v>21</v>
      </c>
      <c r="B26" s="103" t="s">
        <v>122</v>
      </c>
      <c r="C26" s="104" t="s">
        <v>127</v>
      </c>
      <c r="D26" s="103" t="s">
        <v>124</v>
      </c>
      <c r="E26" s="105">
        <v>2718</v>
      </c>
      <c r="F26" s="105">
        <v>10850</v>
      </c>
      <c r="G26" s="105">
        <f>F26/2</f>
        <v>5425</v>
      </c>
      <c r="H26" s="105">
        <f>F26/2</f>
        <v>5425</v>
      </c>
      <c r="I26" s="106">
        <v>5425</v>
      </c>
      <c r="J26" s="107"/>
      <c r="K26" s="108"/>
      <c r="L26" s="109"/>
      <c r="M26" s="108"/>
    </row>
    <row r="27" spans="1:13" s="110" customFormat="1" ht="30" customHeight="1">
      <c r="A27" s="86">
        <v>22</v>
      </c>
      <c r="B27" s="103" t="s">
        <v>122</v>
      </c>
      <c r="C27" s="104" t="s">
        <v>128</v>
      </c>
      <c r="D27" s="103" t="s">
        <v>124</v>
      </c>
      <c r="E27" s="105">
        <v>2998</v>
      </c>
      <c r="F27" s="105">
        <v>11960</v>
      </c>
      <c r="G27" s="105">
        <f>(F27*0.5)</f>
        <v>5980</v>
      </c>
      <c r="H27" s="105">
        <f>(F27*0.5)</f>
        <v>5980</v>
      </c>
      <c r="I27" s="106">
        <v>5980</v>
      </c>
      <c r="J27" s="107"/>
      <c r="K27" s="108"/>
      <c r="L27" s="109"/>
      <c r="M27" s="108"/>
    </row>
    <row r="28" spans="1:13" s="110" customFormat="1" ht="30" customHeight="1">
      <c r="A28" s="86">
        <v>23</v>
      </c>
      <c r="B28" s="103" t="s">
        <v>122</v>
      </c>
      <c r="C28" s="104" t="s">
        <v>129</v>
      </c>
      <c r="D28" s="103" t="s">
        <v>124</v>
      </c>
      <c r="E28" s="105">
        <v>10000</v>
      </c>
      <c r="F28" s="105">
        <v>39920</v>
      </c>
      <c r="G28" s="105">
        <f>(F28*0.5)</f>
        <v>19960</v>
      </c>
      <c r="H28" s="105">
        <f>(F28*0.5)</f>
        <v>19960</v>
      </c>
      <c r="I28" s="106">
        <v>19960</v>
      </c>
      <c r="J28" s="107"/>
      <c r="K28" s="108"/>
      <c r="L28" s="109"/>
      <c r="M28" s="108"/>
    </row>
    <row r="29" spans="1:13" s="110" customFormat="1" ht="30" customHeight="1">
      <c r="A29" s="86">
        <v>24</v>
      </c>
      <c r="B29" s="103" t="s">
        <v>122</v>
      </c>
      <c r="C29" s="104" t="s">
        <v>130</v>
      </c>
      <c r="D29" s="103" t="s">
        <v>124</v>
      </c>
      <c r="E29" s="105">
        <v>18000</v>
      </c>
      <c r="F29" s="105">
        <v>71820</v>
      </c>
      <c r="G29" s="105">
        <f>(F29*0.5)</f>
        <v>35910</v>
      </c>
      <c r="H29" s="105">
        <f>(F29*0.5)</f>
        <v>35910</v>
      </c>
      <c r="I29" s="106">
        <v>35910</v>
      </c>
      <c r="J29" s="107"/>
      <c r="K29" s="108"/>
      <c r="L29" s="109"/>
      <c r="M29" s="108"/>
    </row>
    <row r="30" spans="1:13" s="110" customFormat="1" ht="30" customHeight="1">
      <c r="A30" s="86">
        <v>25</v>
      </c>
      <c r="B30" s="103" t="s">
        <v>122</v>
      </c>
      <c r="C30" s="104" t="s">
        <v>131</v>
      </c>
      <c r="D30" s="103" t="s">
        <v>124</v>
      </c>
      <c r="E30" s="105">
        <v>6000</v>
      </c>
      <c r="F30" s="105">
        <v>23940</v>
      </c>
      <c r="G30" s="105">
        <f>F30/2</f>
        <v>11970</v>
      </c>
      <c r="H30" s="105">
        <f>F30/2</f>
        <v>11970</v>
      </c>
      <c r="I30" s="106">
        <v>11970</v>
      </c>
      <c r="J30" s="107"/>
      <c r="K30" s="108"/>
      <c r="L30" s="109"/>
      <c r="M30" s="108"/>
    </row>
    <row r="31" spans="1:13" s="110" customFormat="1" ht="30" customHeight="1">
      <c r="A31" s="86">
        <v>26</v>
      </c>
      <c r="B31" s="103" t="s">
        <v>122</v>
      </c>
      <c r="C31" s="104" t="s">
        <v>129</v>
      </c>
      <c r="D31" s="103" t="s">
        <v>132</v>
      </c>
      <c r="E31" s="105">
        <v>6000</v>
      </c>
      <c r="F31" s="105">
        <v>2640</v>
      </c>
      <c r="G31" s="105">
        <v>1320</v>
      </c>
      <c r="H31" s="105">
        <v>1320</v>
      </c>
      <c r="I31" s="106">
        <v>1320</v>
      </c>
      <c r="J31" s="107" t="s">
        <v>133</v>
      </c>
      <c r="K31" s="108"/>
      <c r="L31" s="109"/>
      <c r="M31" s="108"/>
    </row>
    <row r="32" spans="1:13" s="110" customFormat="1" ht="33.950000000000003" customHeight="1">
      <c r="A32" s="86">
        <v>27</v>
      </c>
      <c r="B32" s="103" t="s">
        <v>122</v>
      </c>
      <c r="C32" s="104" t="s">
        <v>134</v>
      </c>
      <c r="D32" s="103" t="s">
        <v>124</v>
      </c>
      <c r="E32" s="105">
        <v>7300</v>
      </c>
      <c r="F32" s="105">
        <v>7650</v>
      </c>
      <c r="G32" s="105">
        <f>F32/2</f>
        <v>3825</v>
      </c>
      <c r="H32" s="105">
        <f>F32/2</f>
        <v>3825</v>
      </c>
      <c r="I32" s="106">
        <v>3825</v>
      </c>
      <c r="J32" s="107"/>
      <c r="K32" s="108"/>
      <c r="L32" s="109"/>
      <c r="M32" s="108"/>
    </row>
    <row r="33" spans="1:13" s="110" customFormat="1" ht="33.950000000000003" customHeight="1">
      <c r="A33" s="86">
        <v>28</v>
      </c>
      <c r="B33" s="103" t="s">
        <v>122</v>
      </c>
      <c r="C33" s="104" t="s">
        <v>135</v>
      </c>
      <c r="D33" s="103" t="s">
        <v>124</v>
      </c>
      <c r="E33" s="105">
        <v>9140</v>
      </c>
      <c r="F33" s="105">
        <v>8570</v>
      </c>
      <c r="G33" s="105">
        <f>(F33*0.5)</f>
        <v>4285</v>
      </c>
      <c r="H33" s="105">
        <f>(F33*0.5)</f>
        <v>4285</v>
      </c>
      <c r="I33" s="106">
        <v>4285</v>
      </c>
      <c r="J33" s="107"/>
      <c r="K33" s="108"/>
      <c r="L33" s="109"/>
      <c r="M33" s="108"/>
    </row>
    <row r="34" spans="1:13" s="110" customFormat="1" ht="33.950000000000003" customHeight="1">
      <c r="A34" s="86">
        <v>29</v>
      </c>
      <c r="B34" s="87" t="s">
        <v>17</v>
      </c>
      <c r="C34" s="88" t="s">
        <v>136</v>
      </c>
      <c r="D34" s="95" t="s">
        <v>13</v>
      </c>
      <c r="E34" s="96">
        <v>5671</v>
      </c>
      <c r="F34" s="96">
        <v>3800</v>
      </c>
      <c r="G34" s="96">
        <f>(F34*0.5)</f>
        <v>1900</v>
      </c>
      <c r="H34" s="96">
        <f>(F34*0.5)</f>
        <v>1900</v>
      </c>
      <c r="I34" s="90">
        <v>1900</v>
      </c>
      <c r="J34" s="91"/>
      <c r="K34" s="108"/>
      <c r="L34" s="109"/>
      <c r="M34" s="108"/>
    </row>
    <row r="35" spans="1:13" s="110" customFormat="1" ht="33.950000000000003" customHeight="1">
      <c r="A35" s="86">
        <v>30</v>
      </c>
      <c r="B35" s="103" t="s">
        <v>137</v>
      </c>
      <c r="C35" s="104" t="s">
        <v>138</v>
      </c>
      <c r="D35" s="103" t="s">
        <v>132</v>
      </c>
      <c r="E35" s="105">
        <v>2659</v>
      </c>
      <c r="F35" s="111">
        <v>2224</v>
      </c>
      <c r="G35" s="111">
        <v>1112</v>
      </c>
      <c r="H35" s="111">
        <v>1112</v>
      </c>
      <c r="I35" s="106">
        <v>1112</v>
      </c>
      <c r="J35" s="107"/>
      <c r="K35" s="108"/>
      <c r="L35" s="109"/>
      <c r="M35" s="108"/>
    </row>
    <row r="36" spans="1:13" s="110" customFormat="1" ht="30" customHeight="1">
      <c r="A36" s="86">
        <v>31</v>
      </c>
      <c r="B36" s="103" t="s">
        <v>139</v>
      </c>
      <c r="C36" s="104" t="s">
        <v>140</v>
      </c>
      <c r="D36" s="103" t="s">
        <v>141</v>
      </c>
      <c r="E36" s="105">
        <v>1650</v>
      </c>
      <c r="F36" s="111">
        <v>2000</v>
      </c>
      <c r="G36" s="96">
        <f t="shared" ref="G36" si="2">F36*0.5</f>
        <v>1000</v>
      </c>
      <c r="H36" s="96">
        <f t="shared" ref="H36" si="3">F36*0.5</f>
        <v>1000</v>
      </c>
      <c r="I36" s="106">
        <v>1000</v>
      </c>
      <c r="J36" s="107"/>
      <c r="K36" s="108"/>
      <c r="L36" s="109"/>
      <c r="M36" s="108"/>
    </row>
    <row r="37" spans="1:13" s="110" customFormat="1" ht="33.950000000000003" customHeight="1">
      <c r="A37" s="86">
        <v>32</v>
      </c>
      <c r="B37" s="87" t="s">
        <v>19</v>
      </c>
      <c r="C37" s="88" t="s">
        <v>142</v>
      </c>
      <c r="D37" s="95" t="s">
        <v>13</v>
      </c>
      <c r="E37" s="96">
        <v>13200</v>
      </c>
      <c r="F37" s="96">
        <v>6492</v>
      </c>
      <c r="G37" s="96">
        <v>3246</v>
      </c>
      <c r="H37" s="96">
        <v>3246</v>
      </c>
      <c r="I37" s="90">
        <v>3246</v>
      </c>
      <c r="J37" s="91"/>
      <c r="K37" s="108"/>
      <c r="L37" s="109"/>
      <c r="M37" s="108"/>
    </row>
    <row r="38" spans="1:13" s="110" customFormat="1" ht="33.950000000000003" customHeight="1">
      <c r="A38" s="86">
        <v>33</v>
      </c>
      <c r="B38" s="87" t="s">
        <v>19</v>
      </c>
      <c r="C38" s="88" t="s">
        <v>117</v>
      </c>
      <c r="D38" s="95" t="s">
        <v>143</v>
      </c>
      <c r="E38" s="96">
        <v>3357</v>
      </c>
      <c r="F38" s="96">
        <v>3232</v>
      </c>
      <c r="G38" s="96">
        <f>(F38/2)</f>
        <v>1616</v>
      </c>
      <c r="H38" s="96">
        <f>(F38/2)</f>
        <v>1616</v>
      </c>
      <c r="I38" s="90">
        <v>1616</v>
      </c>
      <c r="J38" s="91"/>
      <c r="K38" s="108"/>
      <c r="L38" s="109"/>
      <c r="M38" s="108"/>
    </row>
    <row r="39" spans="1:13" s="110" customFormat="1" ht="33.950000000000003" customHeight="1">
      <c r="A39" s="86">
        <v>34</v>
      </c>
      <c r="B39" s="87" t="s">
        <v>19</v>
      </c>
      <c r="C39" s="88" t="s">
        <v>144</v>
      </c>
      <c r="D39" s="95" t="s">
        <v>143</v>
      </c>
      <c r="E39" s="96">
        <v>5312</v>
      </c>
      <c r="F39" s="96">
        <v>5100</v>
      </c>
      <c r="G39" s="96">
        <v>2550</v>
      </c>
      <c r="H39" s="96">
        <v>2550</v>
      </c>
      <c r="I39" s="90">
        <v>2550</v>
      </c>
      <c r="J39" s="91"/>
      <c r="K39" s="108"/>
      <c r="L39" s="109"/>
      <c r="M39" s="108"/>
    </row>
    <row r="40" spans="1:13" s="110" customFormat="1" ht="30" customHeight="1">
      <c r="A40" s="86">
        <v>35</v>
      </c>
      <c r="B40" s="87" t="s">
        <v>19</v>
      </c>
      <c r="C40" s="88" t="s">
        <v>145</v>
      </c>
      <c r="D40" s="95" t="s">
        <v>13</v>
      </c>
      <c r="E40" s="96">
        <v>16435</v>
      </c>
      <c r="F40" s="96">
        <v>45294</v>
      </c>
      <c r="G40" s="96">
        <f>(F40*0.5)</f>
        <v>22647</v>
      </c>
      <c r="H40" s="96">
        <f>(F40*0.5)</f>
        <v>22647</v>
      </c>
      <c r="I40" s="90">
        <v>22647</v>
      </c>
      <c r="J40" s="91"/>
      <c r="K40" s="108"/>
      <c r="L40" s="109"/>
      <c r="M40" s="108"/>
    </row>
    <row r="41" spans="1:13" s="110" customFormat="1" ht="33.950000000000003" customHeight="1">
      <c r="A41" s="86">
        <v>36</v>
      </c>
      <c r="B41" s="87" t="s">
        <v>19</v>
      </c>
      <c r="C41" s="88" t="s">
        <v>146</v>
      </c>
      <c r="D41" s="95" t="s">
        <v>13</v>
      </c>
      <c r="E41" s="96">
        <v>5603</v>
      </c>
      <c r="F41" s="96">
        <v>3180</v>
      </c>
      <c r="G41" s="96">
        <f>(F41*0.5)</f>
        <v>1590</v>
      </c>
      <c r="H41" s="96">
        <f>(F41*0.5)</f>
        <v>1590</v>
      </c>
      <c r="I41" s="90">
        <v>1590</v>
      </c>
      <c r="J41" s="91"/>
      <c r="K41" s="108"/>
      <c r="L41" s="109"/>
      <c r="M41" s="108"/>
    </row>
    <row r="42" spans="1:13" s="110" customFormat="1" ht="30" customHeight="1">
      <c r="A42" s="86">
        <v>37</v>
      </c>
      <c r="B42" s="87" t="s">
        <v>19</v>
      </c>
      <c r="C42" s="88" t="s">
        <v>147</v>
      </c>
      <c r="D42" s="95" t="s">
        <v>14</v>
      </c>
      <c r="E42" s="96">
        <v>6520</v>
      </c>
      <c r="F42" s="96">
        <v>5000</v>
      </c>
      <c r="G42" s="96">
        <f>(F42*0.5)</f>
        <v>2500</v>
      </c>
      <c r="H42" s="96">
        <f>(F42*0.5)</f>
        <v>2500</v>
      </c>
      <c r="I42" s="90">
        <v>2500</v>
      </c>
      <c r="J42" s="91"/>
      <c r="K42" s="108"/>
      <c r="L42" s="109"/>
      <c r="M42" s="108"/>
    </row>
    <row r="43" spans="1:13" s="110" customFormat="1" ht="30" customHeight="1">
      <c r="A43" s="86">
        <v>38</v>
      </c>
      <c r="B43" s="87" t="s">
        <v>19</v>
      </c>
      <c r="C43" s="88" t="s">
        <v>147</v>
      </c>
      <c r="D43" s="95" t="s">
        <v>14</v>
      </c>
      <c r="E43" s="96">
        <v>6520</v>
      </c>
      <c r="F43" s="96">
        <v>4096</v>
      </c>
      <c r="G43" s="96">
        <v>2048</v>
      </c>
      <c r="H43" s="96">
        <v>2048</v>
      </c>
      <c r="I43" s="90">
        <v>2048</v>
      </c>
      <c r="J43" s="91"/>
      <c r="K43" s="108"/>
      <c r="L43" s="109"/>
      <c r="M43" s="108"/>
    </row>
    <row r="44" spans="1:13" s="94" customFormat="1" ht="33.950000000000003" customHeight="1">
      <c r="A44" s="86">
        <v>39</v>
      </c>
      <c r="B44" s="87" t="s">
        <v>20</v>
      </c>
      <c r="C44" s="87" t="s">
        <v>148</v>
      </c>
      <c r="D44" s="87" t="s">
        <v>13</v>
      </c>
      <c r="E44" s="89">
        <v>7300</v>
      </c>
      <c r="F44" s="89">
        <v>3690</v>
      </c>
      <c r="G44" s="89">
        <v>1845</v>
      </c>
      <c r="H44" s="89">
        <v>1845</v>
      </c>
      <c r="I44" s="90">
        <v>1845</v>
      </c>
      <c r="J44" s="91"/>
      <c r="K44" s="92"/>
      <c r="L44" s="93"/>
      <c r="M44" s="92"/>
    </row>
    <row r="45" spans="1:13" s="94" customFormat="1" ht="33.950000000000003" customHeight="1">
      <c r="A45" s="86">
        <v>40</v>
      </c>
      <c r="B45" s="87" t="s">
        <v>20</v>
      </c>
      <c r="C45" s="87" t="s">
        <v>149</v>
      </c>
      <c r="D45" s="87" t="s">
        <v>13</v>
      </c>
      <c r="E45" s="89">
        <v>2340</v>
      </c>
      <c r="F45" s="89">
        <v>1500</v>
      </c>
      <c r="G45" s="89">
        <v>750</v>
      </c>
      <c r="H45" s="89">
        <v>750</v>
      </c>
      <c r="I45" s="90">
        <v>750</v>
      </c>
      <c r="J45" s="91"/>
      <c r="K45" s="92"/>
      <c r="L45" s="93"/>
      <c r="M45" s="92"/>
    </row>
    <row r="46" spans="1:13" s="94" customFormat="1" ht="33.950000000000003" customHeight="1">
      <c r="A46" s="86">
        <v>41</v>
      </c>
      <c r="B46" s="87" t="s">
        <v>20</v>
      </c>
      <c r="C46" s="87" t="s">
        <v>150</v>
      </c>
      <c r="D46" s="87" t="s">
        <v>13</v>
      </c>
      <c r="E46" s="89">
        <v>4513</v>
      </c>
      <c r="F46" s="89">
        <f t="shared" ref="F46:F49" si="4">SUM(G46:H46)</f>
        <v>3000</v>
      </c>
      <c r="G46" s="89">
        <v>1500</v>
      </c>
      <c r="H46" s="89">
        <v>1500</v>
      </c>
      <c r="I46" s="90">
        <v>1500</v>
      </c>
      <c r="J46" s="91"/>
      <c r="K46" s="92"/>
      <c r="L46" s="93"/>
      <c r="M46" s="92"/>
    </row>
    <row r="47" spans="1:13" s="94" customFormat="1" ht="33.950000000000003" customHeight="1">
      <c r="A47" s="86">
        <v>42</v>
      </c>
      <c r="B47" s="87" t="s">
        <v>20</v>
      </c>
      <c r="C47" s="87" t="s">
        <v>150</v>
      </c>
      <c r="D47" s="87" t="s">
        <v>124</v>
      </c>
      <c r="E47" s="89">
        <v>5477</v>
      </c>
      <c r="F47" s="89">
        <f t="shared" si="4"/>
        <v>3000</v>
      </c>
      <c r="G47" s="89">
        <v>1500</v>
      </c>
      <c r="H47" s="89">
        <v>1500</v>
      </c>
      <c r="I47" s="90">
        <v>1500</v>
      </c>
      <c r="J47" s="91"/>
      <c r="K47" s="92"/>
      <c r="L47" s="93"/>
      <c r="M47" s="92"/>
    </row>
    <row r="48" spans="1:13" s="112" customFormat="1" ht="33.950000000000003" customHeight="1">
      <c r="A48" s="86">
        <v>43</v>
      </c>
      <c r="B48" s="87" t="s">
        <v>20</v>
      </c>
      <c r="C48" s="87" t="s">
        <v>151</v>
      </c>
      <c r="D48" s="87" t="s">
        <v>13</v>
      </c>
      <c r="E48" s="89">
        <v>4669</v>
      </c>
      <c r="F48" s="89">
        <f t="shared" si="4"/>
        <v>3000</v>
      </c>
      <c r="G48" s="89">
        <v>1500</v>
      </c>
      <c r="H48" s="89">
        <v>1500</v>
      </c>
      <c r="I48" s="90">
        <v>1500</v>
      </c>
      <c r="J48" s="91"/>
      <c r="L48" s="113"/>
    </row>
    <row r="49" spans="1:12" s="112" customFormat="1" ht="33.950000000000003" customHeight="1" thickBot="1">
      <c r="A49" s="114">
        <v>44</v>
      </c>
      <c r="B49" s="115" t="s">
        <v>20</v>
      </c>
      <c r="C49" s="115" t="s">
        <v>152</v>
      </c>
      <c r="D49" s="115" t="s">
        <v>153</v>
      </c>
      <c r="E49" s="116">
        <v>4608</v>
      </c>
      <c r="F49" s="116">
        <f t="shared" si="4"/>
        <v>3000</v>
      </c>
      <c r="G49" s="116">
        <v>1500</v>
      </c>
      <c r="H49" s="116">
        <v>1500</v>
      </c>
      <c r="I49" s="117">
        <v>1500</v>
      </c>
      <c r="J49" s="118"/>
      <c r="L49" s="113"/>
    </row>
    <row r="50" spans="1:12" ht="19.5" customHeight="1"/>
    <row r="51" spans="1:12" ht="19.5" customHeight="1"/>
    <row r="63" spans="1:12">
      <c r="C63" s="2"/>
    </row>
    <row r="64" spans="1:12">
      <c r="C64" s="3"/>
    </row>
    <row r="65" spans="3:3">
      <c r="C65" s="3"/>
    </row>
    <row r="66" spans="3:3">
      <c r="C66" s="3"/>
    </row>
    <row r="67" spans="3:3">
      <c r="C67" s="3"/>
    </row>
    <row r="68" spans="3:3">
      <c r="C68" s="3"/>
    </row>
    <row r="69" spans="3:3">
      <c r="C69" s="3"/>
    </row>
    <row r="70" spans="3:3">
      <c r="C70" s="3"/>
    </row>
    <row r="71" spans="3:3">
      <c r="C71" s="3"/>
    </row>
    <row r="72" spans="3:3">
      <c r="C72" s="3"/>
    </row>
    <row r="73" spans="3:3">
      <c r="C73" s="3"/>
    </row>
    <row r="74" spans="3:3">
      <c r="C74" s="3"/>
    </row>
    <row r="75" spans="3:3">
      <c r="C75" s="3"/>
    </row>
    <row r="76" spans="3:3">
      <c r="C76" s="2"/>
    </row>
    <row r="77" spans="3:3">
      <c r="C77" s="2"/>
    </row>
    <row r="78" spans="3:3">
      <c r="C78" s="2"/>
    </row>
  </sheetData>
  <mergeCells count="7">
    <mergeCell ref="A1:J1"/>
    <mergeCell ref="A3:A4"/>
    <mergeCell ref="B3:C3"/>
    <mergeCell ref="D3:E3"/>
    <mergeCell ref="F3:H3"/>
    <mergeCell ref="I3:I4"/>
    <mergeCell ref="J3:J4"/>
  </mergeCells>
  <phoneticPr fontId="2" type="noConversion"/>
  <pageMargins left="0.31496062992125984" right="0.25" top="0.5" bottom="0.19685039370078741" header="0.31496062992125984" footer="0.15748031496062992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="115" zoomScaleNormal="115" workbookViewId="0">
      <selection activeCell="C50" sqref="C50"/>
    </sheetView>
  </sheetViews>
  <sheetFormatPr defaultRowHeight="16.5"/>
  <cols>
    <col min="1" max="1" width="9.375" style="1" customWidth="1"/>
    <col min="2" max="2" width="9.75" style="1" customWidth="1"/>
    <col min="3" max="3" width="12.125" customWidth="1"/>
    <col min="4" max="4" width="10.75" customWidth="1"/>
    <col min="5" max="5" width="11" style="4" customWidth="1"/>
    <col min="6" max="6" width="10.25" style="4" customWidth="1"/>
    <col min="7" max="7" width="9.75" style="4" customWidth="1"/>
    <col min="8" max="8" width="8.875" style="4" customWidth="1"/>
    <col min="9" max="9" width="7.75" style="4" customWidth="1"/>
    <col min="11" max="11" width="9" style="1"/>
  </cols>
  <sheetData>
    <row r="1" spans="1:12" ht="101.25" customHeight="1">
      <c r="A1" s="62" t="s">
        <v>154</v>
      </c>
      <c r="B1" s="62"/>
      <c r="C1" s="62"/>
      <c r="D1" s="62"/>
      <c r="E1" s="62"/>
      <c r="F1" s="62"/>
      <c r="G1" s="62"/>
      <c r="H1" s="62"/>
      <c r="I1" s="62"/>
    </row>
    <row r="2" spans="1:12" ht="9.75" customHeight="1" thickBot="1"/>
    <row r="3" spans="1:12" ht="33.75" customHeight="1">
      <c r="A3" s="119" t="s">
        <v>1</v>
      </c>
      <c r="B3" s="120" t="s">
        <v>86</v>
      </c>
      <c r="C3" s="121"/>
      <c r="D3" s="122" t="s">
        <v>155</v>
      </c>
      <c r="E3" s="123" t="s">
        <v>2</v>
      </c>
      <c r="F3" s="123"/>
      <c r="G3" s="123"/>
      <c r="H3" s="124" t="s">
        <v>39</v>
      </c>
      <c r="I3" s="125" t="s">
        <v>156</v>
      </c>
    </row>
    <row r="4" spans="1:12" ht="33.75" customHeight="1" thickBot="1">
      <c r="A4" s="126"/>
      <c r="B4" s="127" t="s">
        <v>89</v>
      </c>
      <c r="C4" s="127" t="s">
        <v>3</v>
      </c>
      <c r="D4" s="128"/>
      <c r="E4" s="129" t="s">
        <v>4</v>
      </c>
      <c r="F4" s="129" t="s">
        <v>5</v>
      </c>
      <c r="G4" s="129" t="s">
        <v>6</v>
      </c>
      <c r="H4" s="130"/>
      <c r="I4" s="131"/>
    </row>
    <row r="5" spans="1:12" s="112" customFormat="1" ht="44.25" customHeight="1" thickTop="1" thickBot="1">
      <c r="A5" s="132" t="s">
        <v>157</v>
      </c>
      <c r="B5" s="133" t="s">
        <v>158</v>
      </c>
      <c r="C5" s="133" t="s">
        <v>159</v>
      </c>
      <c r="D5" s="134" t="s">
        <v>160</v>
      </c>
      <c r="E5" s="135">
        <f>SUM(E6:E15)</f>
        <v>200000</v>
      </c>
      <c r="F5" s="135">
        <f t="shared" ref="F5:G5" si="0">SUM(F6:F15)</f>
        <v>100000</v>
      </c>
      <c r="G5" s="135">
        <f t="shared" si="0"/>
        <v>100000</v>
      </c>
      <c r="H5" s="136">
        <v>100000</v>
      </c>
      <c r="I5" s="137"/>
      <c r="J5" s="138"/>
      <c r="K5" s="113"/>
      <c r="L5" s="138"/>
    </row>
    <row r="6" spans="1:12" s="112" customFormat="1" ht="47.25" customHeight="1" thickTop="1">
      <c r="A6" s="139">
        <v>1</v>
      </c>
      <c r="B6" s="140" t="s">
        <v>15</v>
      </c>
      <c r="C6" s="141" t="s">
        <v>161</v>
      </c>
      <c r="D6" s="142">
        <v>1</v>
      </c>
      <c r="E6" s="143">
        <v>20000</v>
      </c>
      <c r="F6" s="143">
        <v>10000</v>
      </c>
      <c r="G6" s="143">
        <v>10000</v>
      </c>
      <c r="H6" s="144">
        <v>10000</v>
      </c>
      <c r="I6" s="145"/>
      <c r="J6" s="138"/>
      <c r="K6" s="113"/>
      <c r="L6" s="138"/>
    </row>
    <row r="7" spans="1:12" s="112" customFormat="1" ht="47.25" customHeight="1">
      <c r="A7" s="146">
        <v>2</v>
      </c>
      <c r="B7" s="147" t="s">
        <v>16</v>
      </c>
      <c r="C7" s="147" t="s">
        <v>162</v>
      </c>
      <c r="D7" s="148">
        <v>1</v>
      </c>
      <c r="E7" s="149">
        <v>20000</v>
      </c>
      <c r="F7" s="149">
        <v>10000</v>
      </c>
      <c r="G7" s="149">
        <v>10000</v>
      </c>
      <c r="H7" s="150">
        <v>10000</v>
      </c>
      <c r="I7" s="151"/>
      <c r="J7" s="138"/>
      <c r="K7" s="113"/>
      <c r="L7" s="138"/>
    </row>
    <row r="8" spans="1:12" s="112" customFormat="1" ht="47.25" customHeight="1">
      <c r="A8" s="146">
        <v>3</v>
      </c>
      <c r="B8" s="152" t="s">
        <v>163</v>
      </c>
      <c r="C8" s="103" t="s">
        <v>164</v>
      </c>
      <c r="D8" s="148">
        <v>1</v>
      </c>
      <c r="E8" s="153">
        <v>20000</v>
      </c>
      <c r="F8" s="153">
        <v>10000</v>
      </c>
      <c r="G8" s="153">
        <v>10000</v>
      </c>
      <c r="H8" s="154">
        <v>10000</v>
      </c>
      <c r="I8" s="155"/>
      <c r="J8" s="138"/>
      <c r="K8" s="113"/>
      <c r="L8" s="138"/>
    </row>
    <row r="9" spans="1:12" s="112" customFormat="1" ht="47.25" customHeight="1">
      <c r="A9" s="146">
        <v>4</v>
      </c>
      <c r="B9" s="152" t="s">
        <v>163</v>
      </c>
      <c r="C9" s="103" t="s">
        <v>165</v>
      </c>
      <c r="D9" s="148">
        <v>1</v>
      </c>
      <c r="E9" s="153">
        <v>20000</v>
      </c>
      <c r="F9" s="153">
        <v>10000</v>
      </c>
      <c r="G9" s="153">
        <v>10000</v>
      </c>
      <c r="H9" s="154">
        <v>10000</v>
      </c>
      <c r="I9" s="155"/>
      <c r="J9" s="138"/>
      <c r="K9" s="113"/>
      <c r="L9" s="138"/>
    </row>
    <row r="10" spans="1:12" s="112" customFormat="1" ht="47.25" customHeight="1">
      <c r="A10" s="146">
        <v>5</v>
      </c>
      <c r="B10" s="87" t="s">
        <v>17</v>
      </c>
      <c r="C10" s="95" t="s">
        <v>116</v>
      </c>
      <c r="D10" s="148">
        <v>1</v>
      </c>
      <c r="E10" s="156">
        <v>20000</v>
      </c>
      <c r="F10" s="156">
        <f t="shared" ref="F10:F13" si="1">(E10*0.5)</f>
        <v>10000</v>
      </c>
      <c r="G10" s="156">
        <f t="shared" ref="G10:G13" si="2">(E10*0.5)</f>
        <v>10000</v>
      </c>
      <c r="H10" s="157">
        <v>10000</v>
      </c>
      <c r="I10" s="158"/>
      <c r="J10" s="138"/>
      <c r="K10" s="113"/>
      <c r="L10" s="138"/>
    </row>
    <row r="11" spans="1:12" s="112" customFormat="1" ht="47.25" customHeight="1">
      <c r="A11" s="146">
        <v>6</v>
      </c>
      <c r="B11" s="87" t="s">
        <v>17</v>
      </c>
      <c r="C11" s="95" t="s">
        <v>166</v>
      </c>
      <c r="D11" s="148">
        <v>1</v>
      </c>
      <c r="E11" s="156">
        <v>20000</v>
      </c>
      <c r="F11" s="156">
        <f t="shared" si="1"/>
        <v>10000</v>
      </c>
      <c r="G11" s="156">
        <f t="shared" si="2"/>
        <v>10000</v>
      </c>
      <c r="H11" s="157">
        <v>10000</v>
      </c>
      <c r="I11" s="158"/>
      <c r="J11" s="138"/>
      <c r="K11" s="113"/>
      <c r="L11" s="138"/>
    </row>
    <row r="12" spans="1:12" s="112" customFormat="1" ht="47.25" customHeight="1">
      <c r="A12" s="146">
        <v>7</v>
      </c>
      <c r="B12" s="159" t="s">
        <v>167</v>
      </c>
      <c r="C12" s="160" t="s">
        <v>168</v>
      </c>
      <c r="D12" s="148">
        <v>1</v>
      </c>
      <c r="E12" s="153">
        <v>20000</v>
      </c>
      <c r="F12" s="153">
        <f t="shared" si="1"/>
        <v>10000</v>
      </c>
      <c r="G12" s="153">
        <f t="shared" si="2"/>
        <v>10000</v>
      </c>
      <c r="H12" s="154">
        <v>10000</v>
      </c>
      <c r="I12" s="155"/>
      <c r="J12" s="138"/>
      <c r="K12" s="113"/>
      <c r="L12" s="138"/>
    </row>
    <row r="13" spans="1:12" s="112" customFormat="1" ht="47.25" customHeight="1">
      <c r="A13" s="146">
        <v>8</v>
      </c>
      <c r="B13" s="159" t="s">
        <v>167</v>
      </c>
      <c r="C13" s="160" t="s">
        <v>169</v>
      </c>
      <c r="D13" s="148">
        <v>1</v>
      </c>
      <c r="E13" s="153">
        <v>20000</v>
      </c>
      <c r="F13" s="153">
        <f t="shared" si="1"/>
        <v>10000</v>
      </c>
      <c r="G13" s="153">
        <f t="shared" si="2"/>
        <v>10000</v>
      </c>
      <c r="H13" s="154">
        <v>10000</v>
      </c>
      <c r="I13" s="155"/>
      <c r="J13" s="138"/>
      <c r="K13" s="113"/>
      <c r="L13" s="138"/>
    </row>
    <row r="14" spans="1:12" s="112" customFormat="1" ht="47.25" customHeight="1">
      <c r="A14" s="146">
        <v>9</v>
      </c>
      <c r="B14" s="159" t="s">
        <v>170</v>
      </c>
      <c r="C14" s="159" t="s">
        <v>171</v>
      </c>
      <c r="D14" s="148">
        <v>1</v>
      </c>
      <c r="E14" s="161">
        <v>20000</v>
      </c>
      <c r="F14" s="161">
        <v>10000</v>
      </c>
      <c r="G14" s="161">
        <v>10000</v>
      </c>
      <c r="H14" s="162">
        <v>10000</v>
      </c>
      <c r="I14" s="163"/>
      <c r="J14" s="138"/>
      <c r="K14" s="113"/>
      <c r="L14" s="138"/>
    </row>
    <row r="15" spans="1:12" s="112" customFormat="1" ht="47.25" customHeight="1" thickBot="1">
      <c r="A15" s="164">
        <v>10</v>
      </c>
      <c r="B15" s="115" t="s">
        <v>20</v>
      </c>
      <c r="C15" s="115" t="s">
        <v>172</v>
      </c>
      <c r="D15" s="115">
        <v>1</v>
      </c>
      <c r="E15" s="165">
        <f>SUM(F15:G15)</f>
        <v>20000</v>
      </c>
      <c r="F15" s="165">
        <v>10000</v>
      </c>
      <c r="G15" s="165">
        <v>10000</v>
      </c>
      <c r="H15" s="166">
        <v>10000</v>
      </c>
      <c r="I15" s="167"/>
      <c r="J15" s="138"/>
      <c r="K15" s="113"/>
      <c r="L15" s="138"/>
    </row>
    <row r="16" spans="1:12" s="112" customFormat="1" ht="30" hidden="1" customHeight="1" thickTop="1" thickBot="1">
      <c r="A16" s="168" t="s">
        <v>173</v>
      </c>
      <c r="B16" s="169"/>
      <c r="C16" s="170"/>
      <c r="D16" s="170">
        <v>24</v>
      </c>
      <c r="E16" s="171">
        <f>SUM(E17:E40)</f>
        <v>499000</v>
      </c>
      <c r="F16" s="171">
        <f t="shared" ref="F16:G16" si="3">SUM(F17:F40)</f>
        <v>240000</v>
      </c>
      <c r="G16" s="171">
        <f t="shared" si="3"/>
        <v>259000</v>
      </c>
      <c r="H16" s="172"/>
      <c r="I16" s="173"/>
      <c r="J16" s="138"/>
      <c r="K16" s="113"/>
      <c r="L16" s="138"/>
    </row>
    <row r="17" spans="1:11" s="112" customFormat="1" ht="30" hidden="1" customHeight="1" thickTop="1">
      <c r="A17" s="174">
        <v>1</v>
      </c>
      <c r="B17" s="140" t="s">
        <v>95</v>
      </c>
      <c r="C17" s="141" t="s">
        <v>174</v>
      </c>
      <c r="D17" s="142">
        <v>1</v>
      </c>
      <c r="E17" s="175">
        <v>20000</v>
      </c>
      <c r="F17" s="175">
        <f>(E17*0.5)</f>
        <v>10000</v>
      </c>
      <c r="G17" s="175">
        <f>(E17*0.5)</f>
        <v>10000</v>
      </c>
      <c r="H17" s="176"/>
      <c r="I17" s="145"/>
      <c r="K17" s="113"/>
    </row>
    <row r="18" spans="1:11" s="112" customFormat="1" ht="30" hidden="1" customHeight="1">
      <c r="A18" s="86">
        <v>2</v>
      </c>
      <c r="B18" s="177" t="s">
        <v>95</v>
      </c>
      <c r="C18" s="95" t="s">
        <v>175</v>
      </c>
      <c r="D18" s="148">
        <v>1</v>
      </c>
      <c r="E18" s="178">
        <v>20000</v>
      </c>
      <c r="F18" s="178">
        <f>(E18*0.5)</f>
        <v>10000</v>
      </c>
      <c r="G18" s="178">
        <f>(E18*0.5)</f>
        <v>10000</v>
      </c>
      <c r="H18" s="179"/>
      <c r="I18" s="158"/>
      <c r="K18" s="113"/>
    </row>
    <row r="19" spans="1:11" s="112" customFormat="1" ht="30" hidden="1" customHeight="1">
      <c r="A19" s="180">
        <v>1</v>
      </c>
      <c r="B19" s="152" t="s">
        <v>163</v>
      </c>
      <c r="C19" s="103" t="s">
        <v>176</v>
      </c>
      <c r="D19" s="148">
        <v>1</v>
      </c>
      <c r="E19" s="181">
        <v>20000</v>
      </c>
      <c r="F19" s="181">
        <v>10000</v>
      </c>
      <c r="G19" s="181">
        <v>10000</v>
      </c>
      <c r="H19" s="182"/>
      <c r="I19" s="155"/>
      <c r="K19" s="113"/>
    </row>
    <row r="20" spans="1:11" s="112" customFormat="1" ht="30" hidden="1" customHeight="1">
      <c r="A20" s="180">
        <v>2</v>
      </c>
      <c r="B20" s="152" t="s">
        <v>163</v>
      </c>
      <c r="C20" s="103" t="s">
        <v>177</v>
      </c>
      <c r="D20" s="148">
        <v>1</v>
      </c>
      <c r="E20" s="181">
        <v>20000</v>
      </c>
      <c r="F20" s="181">
        <v>10000</v>
      </c>
      <c r="G20" s="181">
        <v>10000</v>
      </c>
      <c r="H20" s="182"/>
      <c r="I20" s="155"/>
      <c r="K20" s="113"/>
    </row>
    <row r="21" spans="1:11" s="112" customFormat="1" ht="30" hidden="1" customHeight="1">
      <c r="A21" s="180">
        <v>3</v>
      </c>
      <c r="B21" s="152" t="s">
        <v>163</v>
      </c>
      <c r="C21" s="103" t="s">
        <v>178</v>
      </c>
      <c r="D21" s="148">
        <v>1</v>
      </c>
      <c r="E21" s="181">
        <v>20000</v>
      </c>
      <c r="F21" s="181">
        <f>(E21*0.5)</f>
        <v>10000</v>
      </c>
      <c r="G21" s="181">
        <f>(E21*0.5)</f>
        <v>10000</v>
      </c>
      <c r="H21" s="182"/>
      <c r="I21" s="155"/>
      <c r="K21" s="113"/>
    </row>
    <row r="22" spans="1:11" s="112" customFormat="1" ht="30" hidden="1" customHeight="1">
      <c r="A22" s="180">
        <v>4</v>
      </c>
      <c r="B22" s="152" t="s">
        <v>163</v>
      </c>
      <c r="C22" s="103" t="s">
        <v>179</v>
      </c>
      <c r="D22" s="148">
        <v>1</v>
      </c>
      <c r="E22" s="181">
        <v>20000</v>
      </c>
      <c r="F22" s="181">
        <v>10000</v>
      </c>
      <c r="G22" s="181">
        <v>10000</v>
      </c>
      <c r="H22" s="182"/>
      <c r="I22" s="155"/>
      <c r="K22" s="113"/>
    </row>
    <row r="23" spans="1:11" s="112" customFormat="1" ht="30" hidden="1" customHeight="1">
      <c r="A23" s="180">
        <v>5</v>
      </c>
      <c r="B23" s="152" t="s">
        <v>163</v>
      </c>
      <c r="C23" s="103" t="s">
        <v>180</v>
      </c>
      <c r="D23" s="148">
        <v>1</v>
      </c>
      <c r="E23" s="181">
        <v>20000</v>
      </c>
      <c r="F23" s="181">
        <v>10000</v>
      </c>
      <c r="G23" s="181">
        <v>10000</v>
      </c>
      <c r="H23" s="182"/>
      <c r="I23" s="155"/>
      <c r="K23" s="113"/>
    </row>
    <row r="24" spans="1:11" s="112" customFormat="1" ht="30" hidden="1" customHeight="1">
      <c r="A24" s="180">
        <v>6</v>
      </c>
      <c r="B24" s="152" t="s">
        <v>163</v>
      </c>
      <c r="C24" s="103" t="s">
        <v>181</v>
      </c>
      <c r="D24" s="148">
        <v>1</v>
      </c>
      <c r="E24" s="181">
        <v>20000</v>
      </c>
      <c r="F24" s="181">
        <v>10000</v>
      </c>
      <c r="G24" s="181">
        <v>10000</v>
      </c>
      <c r="H24" s="182"/>
      <c r="I24" s="155"/>
      <c r="K24" s="113"/>
    </row>
    <row r="25" spans="1:11" s="112" customFormat="1" ht="30" hidden="1" customHeight="1">
      <c r="A25" s="180">
        <v>7</v>
      </c>
      <c r="B25" s="152" t="s">
        <v>163</v>
      </c>
      <c r="C25" s="103" t="s">
        <v>182</v>
      </c>
      <c r="D25" s="148">
        <v>1</v>
      </c>
      <c r="E25" s="181">
        <v>20000</v>
      </c>
      <c r="F25" s="181">
        <v>10000</v>
      </c>
      <c r="G25" s="181">
        <v>10000</v>
      </c>
      <c r="H25" s="182"/>
      <c r="I25" s="155"/>
      <c r="K25" s="113"/>
    </row>
    <row r="26" spans="1:11" s="112" customFormat="1" ht="30" hidden="1" customHeight="1">
      <c r="A26" s="180">
        <v>8</v>
      </c>
      <c r="B26" s="152" t="s">
        <v>163</v>
      </c>
      <c r="C26" s="103" t="s">
        <v>183</v>
      </c>
      <c r="D26" s="148">
        <v>1</v>
      </c>
      <c r="E26" s="181">
        <v>20000</v>
      </c>
      <c r="F26" s="181">
        <v>10000</v>
      </c>
      <c r="G26" s="181">
        <v>10000</v>
      </c>
      <c r="H26" s="182"/>
      <c r="I26" s="155"/>
      <c r="K26" s="113"/>
    </row>
    <row r="27" spans="1:11" s="112" customFormat="1" ht="30" hidden="1" customHeight="1">
      <c r="A27" s="180">
        <v>9</v>
      </c>
      <c r="B27" s="152" t="s">
        <v>163</v>
      </c>
      <c r="C27" s="103" t="s">
        <v>184</v>
      </c>
      <c r="D27" s="148">
        <v>1</v>
      </c>
      <c r="E27" s="181">
        <v>20000</v>
      </c>
      <c r="F27" s="181">
        <v>10000</v>
      </c>
      <c r="G27" s="181">
        <v>10000</v>
      </c>
      <c r="H27" s="182"/>
      <c r="I27" s="155"/>
      <c r="K27" s="113"/>
    </row>
    <row r="28" spans="1:11" s="112" customFormat="1" ht="30" hidden="1" customHeight="1">
      <c r="A28" s="86">
        <v>1</v>
      </c>
      <c r="B28" s="87" t="s">
        <v>17</v>
      </c>
      <c r="C28" s="95" t="s">
        <v>185</v>
      </c>
      <c r="D28" s="148">
        <v>1</v>
      </c>
      <c r="E28" s="178">
        <v>20000</v>
      </c>
      <c r="F28" s="178">
        <f>(E28*0.5)</f>
        <v>10000</v>
      </c>
      <c r="G28" s="178">
        <f>(E28*0.5)</f>
        <v>10000</v>
      </c>
      <c r="H28" s="179"/>
      <c r="I28" s="158"/>
      <c r="K28" s="113"/>
    </row>
    <row r="29" spans="1:11" s="112" customFormat="1" ht="30" hidden="1" customHeight="1">
      <c r="A29" s="86">
        <v>2</v>
      </c>
      <c r="B29" s="87" t="s">
        <v>17</v>
      </c>
      <c r="C29" s="95" t="s">
        <v>186</v>
      </c>
      <c r="D29" s="148">
        <v>1</v>
      </c>
      <c r="E29" s="178">
        <v>20000</v>
      </c>
      <c r="F29" s="178">
        <f>(E29*0.5)</f>
        <v>10000</v>
      </c>
      <c r="G29" s="178">
        <f>(E29*0.5)</f>
        <v>10000</v>
      </c>
      <c r="H29" s="179"/>
      <c r="I29" s="158"/>
      <c r="K29" s="113"/>
    </row>
    <row r="30" spans="1:11" s="112" customFormat="1" ht="30" hidden="1" customHeight="1">
      <c r="A30" s="180">
        <v>1</v>
      </c>
      <c r="B30" s="159" t="s">
        <v>167</v>
      </c>
      <c r="C30" s="160" t="s">
        <v>187</v>
      </c>
      <c r="D30" s="148">
        <v>1</v>
      </c>
      <c r="E30" s="181">
        <v>20000</v>
      </c>
      <c r="F30" s="181">
        <v>10000</v>
      </c>
      <c r="G30" s="181">
        <v>10000</v>
      </c>
      <c r="H30" s="182"/>
      <c r="I30" s="155"/>
      <c r="K30" s="113"/>
    </row>
    <row r="31" spans="1:11" s="112" customFormat="1" ht="30" hidden="1" customHeight="1">
      <c r="A31" s="180">
        <v>2</v>
      </c>
      <c r="B31" s="159" t="s">
        <v>167</v>
      </c>
      <c r="C31" s="103" t="s">
        <v>188</v>
      </c>
      <c r="D31" s="148">
        <v>1</v>
      </c>
      <c r="E31" s="181">
        <v>20000</v>
      </c>
      <c r="F31" s="181">
        <f>(E31*0.5)</f>
        <v>10000</v>
      </c>
      <c r="G31" s="181">
        <f>(E31*0.5)</f>
        <v>10000</v>
      </c>
      <c r="H31" s="182"/>
      <c r="I31" s="155"/>
      <c r="K31" s="113"/>
    </row>
    <row r="32" spans="1:11" s="112" customFormat="1" ht="30" hidden="1" customHeight="1">
      <c r="A32" s="180">
        <v>3</v>
      </c>
      <c r="B32" s="159" t="s">
        <v>167</v>
      </c>
      <c r="C32" s="160" t="s">
        <v>189</v>
      </c>
      <c r="D32" s="148">
        <v>1</v>
      </c>
      <c r="E32" s="181">
        <v>20000</v>
      </c>
      <c r="F32" s="181">
        <f>(E32*0.5)</f>
        <v>10000</v>
      </c>
      <c r="G32" s="181">
        <f>(E32*0.5)</f>
        <v>10000</v>
      </c>
      <c r="H32" s="182"/>
      <c r="I32" s="155"/>
      <c r="K32" s="113"/>
    </row>
    <row r="33" spans="1:11" s="112" customFormat="1" ht="30" hidden="1" customHeight="1">
      <c r="A33" s="180">
        <v>4</v>
      </c>
      <c r="B33" s="159" t="s">
        <v>167</v>
      </c>
      <c r="C33" s="160" t="s">
        <v>190</v>
      </c>
      <c r="D33" s="148">
        <v>1</v>
      </c>
      <c r="E33" s="181">
        <v>20000</v>
      </c>
      <c r="F33" s="181">
        <f>(E33*0.5)</f>
        <v>10000</v>
      </c>
      <c r="G33" s="181">
        <f>(E33*0.5)</f>
        <v>10000</v>
      </c>
      <c r="H33" s="182"/>
      <c r="I33" s="155"/>
      <c r="K33" s="113"/>
    </row>
    <row r="34" spans="1:11" s="112" customFormat="1" ht="30" hidden="1" customHeight="1">
      <c r="A34" s="180">
        <v>5</v>
      </c>
      <c r="B34" s="159" t="s">
        <v>167</v>
      </c>
      <c r="C34" s="160" t="s">
        <v>191</v>
      </c>
      <c r="D34" s="148">
        <v>1</v>
      </c>
      <c r="E34" s="181">
        <v>20000</v>
      </c>
      <c r="F34" s="181">
        <f>(E34*0.5)</f>
        <v>10000</v>
      </c>
      <c r="G34" s="181">
        <f>(E34*0.5)</f>
        <v>10000</v>
      </c>
      <c r="H34" s="182"/>
      <c r="I34" s="155"/>
      <c r="K34" s="113"/>
    </row>
    <row r="35" spans="1:11" s="112" customFormat="1" ht="30" hidden="1" customHeight="1">
      <c r="A35" s="180">
        <v>6</v>
      </c>
      <c r="B35" s="159" t="s">
        <v>167</v>
      </c>
      <c r="C35" s="103" t="s">
        <v>192</v>
      </c>
      <c r="D35" s="148">
        <v>1</v>
      </c>
      <c r="E35" s="181">
        <v>20000</v>
      </c>
      <c r="F35" s="181">
        <f>(E35*0.5)</f>
        <v>10000</v>
      </c>
      <c r="G35" s="181">
        <f>(E35*0.5)</f>
        <v>10000</v>
      </c>
      <c r="H35" s="182"/>
      <c r="I35" s="155"/>
      <c r="K35" s="113"/>
    </row>
    <row r="36" spans="1:11" s="112" customFormat="1" ht="30" hidden="1" customHeight="1">
      <c r="A36" s="180">
        <v>1</v>
      </c>
      <c r="B36" s="159" t="s">
        <v>170</v>
      </c>
      <c r="C36" s="183" t="s">
        <v>193</v>
      </c>
      <c r="D36" s="148">
        <v>1</v>
      </c>
      <c r="E36" s="161">
        <f>SUM(F36:G36)</f>
        <v>20000</v>
      </c>
      <c r="F36" s="161">
        <v>10000</v>
      </c>
      <c r="G36" s="161">
        <v>10000</v>
      </c>
      <c r="H36" s="184"/>
      <c r="I36" s="163"/>
      <c r="K36" s="113"/>
    </row>
    <row r="37" spans="1:11" s="112" customFormat="1" ht="30" hidden="1" customHeight="1">
      <c r="A37" s="180">
        <v>2</v>
      </c>
      <c r="B37" s="159" t="s">
        <v>170</v>
      </c>
      <c r="C37" s="159" t="s">
        <v>194</v>
      </c>
      <c r="D37" s="148">
        <v>1</v>
      </c>
      <c r="E37" s="161">
        <v>20000</v>
      </c>
      <c r="F37" s="161">
        <v>10000</v>
      </c>
      <c r="G37" s="161">
        <v>10000</v>
      </c>
      <c r="H37" s="184"/>
      <c r="I37" s="163"/>
      <c r="K37" s="113"/>
    </row>
    <row r="38" spans="1:11" s="112" customFormat="1" ht="30" hidden="1" customHeight="1">
      <c r="A38" s="86">
        <v>1</v>
      </c>
      <c r="B38" s="87" t="s">
        <v>19</v>
      </c>
      <c r="C38" s="87" t="s">
        <v>195</v>
      </c>
      <c r="D38" s="148">
        <v>1</v>
      </c>
      <c r="E38" s="185">
        <v>39000</v>
      </c>
      <c r="F38" s="185">
        <v>10000</v>
      </c>
      <c r="G38" s="185">
        <v>29000</v>
      </c>
      <c r="H38" s="186"/>
      <c r="I38" s="187"/>
      <c r="K38" s="113"/>
    </row>
    <row r="39" spans="1:11" s="112" customFormat="1" ht="30" hidden="1" customHeight="1">
      <c r="A39" s="86">
        <v>1</v>
      </c>
      <c r="B39" s="87" t="s">
        <v>20</v>
      </c>
      <c r="C39" s="87" t="s">
        <v>196</v>
      </c>
      <c r="D39" s="87">
        <v>1</v>
      </c>
      <c r="E39" s="185">
        <f>SUM(F39:G39)</f>
        <v>20000</v>
      </c>
      <c r="F39" s="185">
        <v>10000</v>
      </c>
      <c r="G39" s="185">
        <v>10000</v>
      </c>
      <c r="H39" s="186"/>
      <c r="I39" s="187"/>
      <c r="K39" s="113"/>
    </row>
    <row r="40" spans="1:11" s="112" customFormat="1" ht="30" hidden="1" customHeight="1" thickBot="1">
      <c r="A40" s="114">
        <v>2</v>
      </c>
      <c r="B40" s="115" t="s">
        <v>20</v>
      </c>
      <c r="C40" s="115" t="s">
        <v>197</v>
      </c>
      <c r="D40" s="115">
        <v>1</v>
      </c>
      <c r="E40" s="165">
        <f>SUM(F40:G40)</f>
        <v>20000</v>
      </c>
      <c r="F40" s="165">
        <v>10000</v>
      </c>
      <c r="G40" s="165">
        <v>10000</v>
      </c>
      <c r="H40" s="188"/>
      <c r="I40" s="167"/>
      <c r="K40" s="113"/>
    </row>
    <row r="50" spans="3:3">
      <c r="C50" s="2"/>
    </row>
    <row r="51" spans="3:3">
      <c r="C51" s="3"/>
    </row>
    <row r="52" spans="3:3">
      <c r="C52" s="3"/>
    </row>
    <row r="53" spans="3:3">
      <c r="C53" s="3"/>
    </row>
    <row r="54" spans="3:3">
      <c r="C54" s="3"/>
    </row>
    <row r="55" spans="3:3">
      <c r="C55" s="3"/>
    </row>
    <row r="56" spans="3:3">
      <c r="C56" s="3"/>
    </row>
    <row r="57" spans="3:3">
      <c r="C57" s="3"/>
    </row>
    <row r="58" spans="3:3">
      <c r="C58" s="3"/>
    </row>
    <row r="59" spans="3:3">
      <c r="C59" s="3"/>
    </row>
    <row r="60" spans="3:3">
      <c r="C60" s="3"/>
    </row>
    <row r="61" spans="3:3">
      <c r="C61" s="3"/>
    </row>
    <row r="62" spans="3:3">
      <c r="C62" s="3"/>
    </row>
    <row r="63" spans="3:3">
      <c r="C63" s="2"/>
    </row>
    <row r="64" spans="3:3">
      <c r="C64" s="2"/>
    </row>
    <row r="65" spans="3:3">
      <c r="C65" s="2"/>
    </row>
  </sheetData>
  <mergeCells count="7">
    <mergeCell ref="A1:I1"/>
    <mergeCell ref="A3:A4"/>
    <mergeCell ref="B3:C3"/>
    <mergeCell ref="D3:D4"/>
    <mergeCell ref="E3:G3"/>
    <mergeCell ref="H3:H4"/>
    <mergeCell ref="I3:I4"/>
  </mergeCells>
  <phoneticPr fontId="2" type="noConversion"/>
  <pageMargins left="0.35433070866141736" right="0.27559055118110237" top="0.71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6</vt:i4>
      </vt:variant>
    </vt:vector>
  </HeadingPairs>
  <TitlesOfParts>
    <vt:vector size="9" baseType="lpstr">
      <vt:lpstr>지속가능한과수육성사업(신규과원)</vt:lpstr>
      <vt:lpstr>지속가능한과수육성사업(과원시설)</vt:lpstr>
      <vt:lpstr>지속가능한과수육성사업((병해충방제기)</vt:lpstr>
      <vt:lpstr>'지속가능한과수육성사업((병해충방제기)'!Print_Area</vt:lpstr>
      <vt:lpstr>'지속가능한과수육성사업(과원시설)'!Print_Area</vt:lpstr>
      <vt:lpstr>'지속가능한과수육성사업(신규과원)'!Print_Area</vt:lpstr>
      <vt:lpstr>'지속가능한과수육성사업((병해충방제기)'!Print_Titles</vt:lpstr>
      <vt:lpstr>'지속가능한과수육성사업(과원시설)'!Print_Titles</vt:lpstr>
      <vt:lpstr>'지속가능한과수육성사업(신규과원)'!Print_Titles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원예특화 윤복만</cp:lastModifiedBy>
  <cp:lastPrinted>2018-05-14T23:33:11Z</cp:lastPrinted>
  <dcterms:created xsi:type="dcterms:W3CDTF">2016-02-23T14:04:05Z</dcterms:created>
  <dcterms:modified xsi:type="dcterms:W3CDTF">2018-05-17T01:13:54Z</dcterms:modified>
</cp:coreProperties>
</file>