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975" windowHeight="12045"/>
  </bookViews>
  <sheets>
    <sheet name="에니저이용효율화사업" sheetId="1" r:id="rId1"/>
  </sheets>
  <definedNames>
    <definedName name="_xlnm._FilterDatabase" hidden="1">#REF!</definedName>
    <definedName name="_xlnm.Print_Area" localSheetId="0">에니저이용효율화사업!$A$1:$N$45</definedName>
  </definedNames>
  <calcPr calcId="125725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<sst xmlns="http://schemas.openxmlformats.org/spreadsheetml/2006/main" count="167" uniqueCount="113">
  <si>
    <t>※ 원가계산서 용역비용 30만원 포함</t>
    <phoneticPr fontId="4" type="noConversion"/>
  </si>
  <si>
    <t>외부권취식 다겹보온커튼(3중포함)</t>
    <phoneticPr fontId="4" type="noConversion"/>
  </si>
  <si>
    <t>북하면 월성연동길32</t>
  </si>
  <si>
    <t>북하</t>
  </si>
  <si>
    <t>외부권취식 다겹보온커튼(3중포함)</t>
    <phoneticPr fontId="9" type="noConversion"/>
  </si>
  <si>
    <t>궁평길31-1</t>
    <phoneticPr fontId="9" type="noConversion"/>
  </si>
  <si>
    <t>북일</t>
    <phoneticPr fontId="9" type="noConversion"/>
  </si>
  <si>
    <t>황룡로 272-7</t>
    <phoneticPr fontId="9" type="noConversion"/>
  </si>
  <si>
    <t>황룡</t>
    <phoneticPr fontId="9" type="noConversion"/>
  </si>
  <si>
    <t>외부권취식 다겹보온커튼 교체</t>
    <phoneticPr fontId="4" type="noConversion"/>
  </si>
  <si>
    <t>하사1길 83-1</t>
    <phoneticPr fontId="9" type="noConversion"/>
  </si>
  <si>
    <t>장성.단풍로 843-3</t>
    <phoneticPr fontId="9" type="noConversion"/>
  </si>
  <si>
    <t>감리비 200만원 포함</t>
    <phoneticPr fontId="4" type="noConversion"/>
  </si>
  <si>
    <t>예인식 다겹보온커튼 신규</t>
    <phoneticPr fontId="9" type="noConversion"/>
  </si>
  <si>
    <t>황룡로 418</t>
    <phoneticPr fontId="9" type="noConversion"/>
  </si>
  <si>
    <t>황룡로 162-54</t>
    <phoneticPr fontId="9" type="noConversion"/>
  </si>
  <si>
    <t>서삼면 금계신평길 13</t>
    <phoneticPr fontId="9" type="noConversion"/>
  </si>
  <si>
    <t>예인식 다겹보온커튼교체 (천장,측면)</t>
    <phoneticPr fontId="9" type="noConversion"/>
  </si>
  <si>
    <t>예인식 알류미늄스크린 교체 (천장,측면)</t>
    <phoneticPr fontId="9" type="noConversion"/>
  </si>
  <si>
    <t>원황룡2길 35</t>
    <phoneticPr fontId="9" type="noConversion"/>
  </si>
  <si>
    <t>황룡</t>
    <phoneticPr fontId="4" type="noConversion"/>
  </si>
  <si>
    <t>예인식 알루미늄스크린 신규</t>
    <phoneticPr fontId="4" type="noConversion"/>
  </si>
  <si>
    <t>황룡로 160-15</t>
  </si>
  <si>
    <t>황룡</t>
  </si>
  <si>
    <t>다산길 33-16</t>
    <phoneticPr fontId="9" type="noConversion"/>
  </si>
  <si>
    <t>예인식 알루미늄스크린 교체(측면포함)</t>
    <phoneticPr fontId="9" type="noConversion"/>
  </si>
  <si>
    <t>원황룡1길 30</t>
    <phoneticPr fontId="9" type="noConversion"/>
  </si>
  <si>
    <t>드림빌1길 46</t>
    <phoneticPr fontId="9" type="noConversion"/>
  </si>
  <si>
    <t>삼서</t>
    <phoneticPr fontId="9" type="noConversion"/>
  </si>
  <si>
    <t>외부권취식 다겹보온커튼 신규</t>
    <phoneticPr fontId="4" type="noConversion"/>
  </si>
  <si>
    <t>동화면 본동로 809-9</t>
  </si>
  <si>
    <t>동화</t>
  </si>
  <si>
    <t>동화면 요월정로 14-60</t>
  </si>
  <si>
    <t>예인식 다겹보온커튼 신규</t>
    <phoneticPr fontId="4" type="noConversion"/>
  </si>
  <si>
    <t>남면 행정길9-6</t>
  </si>
  <si>
    <t>남면</t>
  </si>
  <si>
    <t>외부권취식 알루미늄스크린 신규</t>
    <phoneticPr fontId="4" type="noConversion"/>
  </si>
  <si>
    <t>남면 장평길 126-12</t>
  </si>
  <si>
    <t>진원면 진남1로 225</t>
  </si>
  <si>
    <t>남면</t>
    <phoneticPr fontId="4" type="noConversion"/>
  </si>
  <si>
    <t>남면 서태길 40-15</t>
  </si>
  <si>
    <t>남면 자풍길 5-10</t>
  </si>
  <si>
    <t>남면 회룡길 19</t>
  </si>
  <si>
    <t>남면 장풍길24</t>
  </si>
  <si>
    <t>남면 평산길33</t>
  </si>
  <si>
    <t>외부권취식 다겹보온커튼(교체)</t>
    <phoneticPr fontId="4" type="noConversion"/>
  </si>
  <si>
    <t>남면 검정길77-2</t>
  </si>
  <si>
    <t>산동길 76-27</t>
  </si>
  <si>
    <t>진원</t>
  </si>
  <si>
    <t>영신2길 38-1</t>
  </si>
  <si>
    <t>학산길 16-2</t>
  </si>
  <si>
    <t>평호길 3-4</t>
  </si>
  <si>
    <t>노사로 600-26</t>
  </si>
  <si>
    <t>선동길 119-28</t>
  </si>
  <si>
    <t>학산길 12</t>
  </si>
  <si>
    <t>남매길 41-8</t>
  </si>
  <si>
    <t>서삼면 태암길 77-67</t>
  </si>
  <si>
    <t>장성읍</t>
  </si>
  <si>
    <t>장성읍 청운11길 20-9</t>
  </si>
  <si>
    <t>34명</t>
    <phoneticPr fontId="4" type="noConversion"/>
  </si>
  <si>
    <t>계</t>
  </si>
  <si>
    <t>자담
(20%)</t>
    <phoneticPr fontId="4" type="noConversion"/>
  </si>
  <si>
    <t>융자
(30%)</t>
    <phoneticPr fontId="4" type="noConversion"/>
  </si>
  <si>
    <t>군비
(27%)</t>
    <phoneticPr fontId="4" type="noConversion"/>
  </si>
  <si>
    <t>도비
(3%)</t>
    <phoneticPr fontId="4" type="noConversion"/>
  </si>
  <si>
    <t>국비
(20%)</t>
    <phoneticPr fontId="4" type="noConversion"/>
  </si>
  <si>
    <t>비고</t>
    <phoneticPr fontId="4" type="noConversion"/>
  </si>
  <si>
    <t>세부내역(재원별)</t>
    <phoneticPr fontId="4" type="noConversion"/>
  </si>
  <si>
    <t>교부
결정액</t>
    <phoneticPr fontId="4" type="noConversion"/>
  </si>
  <si>
    <t>세부사업명</t>
  </si>
  <si>
    <t>성명</t>
    <phoneticPr fontId="4" type="noConversion"/>
  </si>
  <si>
    <t>주소</t>
    <phoneticPr fontId="4" type="noConversion"/>
  </si>
  <si>
    <t>연번</t>
    <phoneticPr fontId="4" type="noConversion"/>
  </si>
  <si>
    <t>읍면</t>
  </si>
  <si>
    <t>(단위 : ㎡, 천원)</t>
    <phoneticPr fontId="4" type="noConversion"/>
  </si>
  <si>
    <t>2018 에너지이용효율화사업 보조금교부결정내역</t>
    <phoneticPr fontId="4" type="noConversion"/>
  </si>
  <si>
    <t>※ 원가계산서 용역비용 30만원 포함</t>
    <phoneticPr fontId="3" type="noConversion"/>
  </si>
  <si>
    <t>김○문</t>
    <phoneticPr fontId="3" type="noConversion"/>
  </si>
  <si>
    <t>문○철</t>
    <phoneticPr fontId="3" type="noConversion"/>
  </si>
  <si>
    <t>김○수</t>
    <phoneticPr fontId="3" type="noConversion"/>
  </si>
  <si>
    <t>김○종</t>
    <phoneticPr fontId="3" type="noConversion"/>
  </si>
  <si>
    <t>김○종</t>
    <phoneticPr fontId="4" type="noConversion"/>
  </si>
  <si>
    <t>박○태</t>
    <phoneticPr fontId="3" type="noConversion"/>
  </si>
  <si>
    <t>방○주</t>
    <phoneticPr fontId="3" type="noConversion"/>
  </si>
  <si>
    <t>설○환</t>
    <phoneticPr fontId="3" type="noConversion"/>
  </si>
  <si>
    <t>조○일</t>
    <phoneticPr fontId="3" type="noConversion"/>
  </si>
  <si>
    <t>조○형</t>
    <phoneticPr fontId="3" type="noConversion"/>
  </si>
  <si>
    <t>표○천</t>
    <phoneticPr fontId="3" type="noConversion"/>
  </si>
  <si>
    <t>고○순</t>
    <phoneticPr fontId="3" type="noConversion"/>
  </si>
  <si>
    <t>김○식</t>
    <phoneticPr fontId="3" type="noConversion"/>
  </si>
  <si>
    <t>김○철</t>
    <phoneticPr fontId="3" type="noConversion"/>
  </si>
  <si>
    <t>박○필</t>
    <phoneticPr fontId="3" type="noConversion"/>
  </si>
  <si>
    <t>이○희</t>
    <phoneticPr fontId="3" type="noConversion"/>
  </si>
  <si>
    <t>임○</t>
    <phoneticPr fontId="3" type="noConversion"/>
  </si>
  <si>
    <t>정○형</t>
    <phoneticPr fontId="3" type="noConversion"/>
  </si>
  <si>
    <t>정○숙</t>
    <phoneticPr fontId="3" type="noConversion"/>
  </si>
  <si>
    <t>황○호</t>
    <phoneticPr fontId="3" type="noConversion"/>
  </si>
  <si>
    <t>김○현</t>
    <phoneticPr fontId="3" type="noConversion"/>
  </si>
  <si>
    <t>임○호</t>
    <phoneticPr fontId="3" type="noConversion"/>
  </si>
  <si>
    <t>김○철</t>
    <phoneticPr fontId="9" type="noConversion"/>
  </si>
  <si>
    <t>김○수</t>
    <phoneticPr fontId="9" type="noConversion"/>
  </si>
  <si>
    <t>김○림</t>
    <phoneticPr fontId="9" type="noConversion"/>
  </si>
  <si>
    <t>김○준</t>
    <phoneticPr fontId="3" type="noConversion"/>
  </si>
  <si>
    <t>김○태</t>
    <phoneticPr fontId="4" type="noConversion"/>
  </si>
  <si>
    <t>김○태</t>
    <phoneticPr fontId="9" type="noConversion"/>
  </si>
  <si>
    <t>문○성</t>
    <phoneticPr fontId="9" type="noConversion"/>
  </si>
  <si>
    <t>박○우</t>
    <phoneticPr fontId="9" type="noConversion"/>
  </si>
  <si>
    <t>박○준</t>
    <phoneticPr fontId="4" type="noConversion"/>
  </si>
  <si>
    <t>이○흥</t>
    <phoneticPr fontId="4" type="noConversion"/>
  </si>
  <si>
    <t>이○남</t>
    <phoneticPr fontId="4" type="noConversion"/>
  </si>
  <si>
    <t>조○형</t>
    <phoneticPr fontId="9" type="noConversion"/>
  </si>
  <si>
    <t>연○덕</t>
    <phoneticPr fontId="3" type="noConversion"/>
  </si>
  <si>
    <t>사업량
(㎡)</t>
    <phoneticPr fontId="3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</si>
</sst>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.0_);[Red]\(#,##0.0\)"/>
  </numFmts>
  <fonts count="19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3"/>
      <color rgb="FF000000"/>
      <name val="맑은 고딕"/>
      <family val="3"/>
      <charset val="129"/>
      <scheme val="major"/>
    </font>
    <font>
      <sz val="11"/>
      <name val="돋움"/>
      <family val="3"/>
      <charset val="129"/>
    </font>
    <font>
      <sz val="13"/>
      <color indexed="8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3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sz val="13"/>
      <color indexed="8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3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ck">
        <color rgb="FFC00000"/>
      </right>
      <top/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n">
        <color indexed="64"/>
      </top>
      <bottom style="thick">
        <color rgb="FFC00000"/>
      </bottom>
      <diagonal/>
    </border>
    <border>
      <left style="thin">
        <color indexed="64"/>
      </left>
      <right style="thick">
        <color rgb="FFC00000"/>
      </right>
      <top style="thin">
        <color indexed="64"/>
      </top>
      <bottom/>
      <diagonal/>
    </border>
    <border>
      <left style="thin">
        <color indexed="64"/>
      </left>
      <right style="thick">
        <color rgb="FFC00000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1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5" fillId="0" borderId="0" xfId="0" applyNumberFormat="1" applyFont="1">
      <alignment vertical="center"/>
    </xf>
    <xf numFmtId="0" fontId="5" fillId="0" borderId="1" xfId="0" applyNumberFormat="1" applyFont="1" applyBorder="1">
      <alignment vertical="center"/>
    </xf>
    <xf numFmtId="41" fontId="5" fillId="0" borderId="1" xfId="1" applyFont="1" applyBorder="1" applyAlignment="1">
      <alignment horizontal="center" vertical="center" wrapText="1"/>
    </xf>
    <xf numFmtId="41" fontId="5" fillId="2" borderId="1" xfId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1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left" vertical="center" wrapText="1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1" xfId="3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41" fontId="8" fillId="0" borderId="3" xfId="1" applyFont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1" xfId="0" applyFont="1" applyFill="1" applyBorder="1">
      <alignment vertical="center"/>
    </xf>
    <xf numFmtId="41" fontId="13" fillId="0" borderId="1" xfId="1" applyNumberFormat="1" applyFont="1" applyFill="1" applyBorder="1" applyAlignment="1">
      <alignment horizontal="left" vertical="center" shrinkToFit="1"/>
    </xf>
    <xf numFmtId="176" fontId="15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10" fillId="0" borderId="0" xfId="2" applyFont="1">
      <alignment vertical="center"/>
    </xf>
    <xf numFmtId="0" fontId="10" fillId="0" borderId="1" xfId="2" applyFont="1" applyBorder="1">
      <alignment vertical="center"/>
    </xf>
    <xf numFmtId="0" fontId="7" fillId="0" borderId="1" xfId="2" applyNumberFormat="1" applyFont="1" applyBorder="1" applyAlignment="1">
      <alignment horizontal="left" vertical="center"/>
    </xf>
    <xf numFmtId="0" fontId="8" fillId="0" borderId="0" xfId="0" applyNumberFormat="1" applyFont="1" applyFill="1">
      <alignment vertical="center"/>
    </xf>
    <xf numFmtId="0" fontId="8" fillId="0" borderId="0" xfId="2" applyFont="1" applyFill="1">
      <alignment vertical="center"/>
    </xf>
    <xf numFmtId="0" fontId="8" fillId="0" borderId="1" xfId="2" applyFont="1" applyFill="1" applyBorder="1">
      <alignment vertical="center"/>
    </xf>
    <xf numFmtId="41" fontId="8" fillId="2" borderId="1" xfId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left" vertical="center"/>
    </xf>
    <xf numFmtId="0" fontId="14" fillId="0" borderId="0" xfId="0" applyNumberFormat="1" applyFont="1">
      <alignment vertical="center"/>
    </xf>
    <xf numFmtId="0" fontId="8" fillId="0" borderId="0" xfId="2" applyFont="1">
      <alignment vertical="center"/>
    </xf>
    <xf numFmtId="0" fontId="8" fillId="0" borderId="1" xfId="2" applyFont="1" applyBorder="1">
      <alignment vertical="center"/>
    </xf>
    <xf numFmtId="0" fontId="8" fillId="0" borderId="1" xfId="2" applyNumberFormat="1" applyFont="1" applyFill="1" applyBorder="1" applyAlignment="1" applyProtection="1">
      <alignment horizontal="center" vertical="center" shrinkToFit="1"/>
    </xf>
    <xf numFmtId="0" fontId="8" fillId="0" borderId="1" xfId="2" applyNumberFormat="1" applyFont="1" applyFill="1" applyBorder="1" applyAlignment="1" applyProtection="1">
      <alignment horizontal="left" vertical="center" shrinkToFit="1"/>
    </xf>
    <xf numFmtId="0" fontId="8" fillId="0" borderId="0" xfId="0" applyNumberFormat="1" applyFont="1">
      <alignment vertical="center"/>
    </xf>
    <xf numFmtId="0" fontId="14" fillId="0" borderId="0" xfId="0" applyNumberFormat="1" applyFont="1" applyFill="1">
      <alignment vertical="center"/>
    </xf>
    <xf numFmtId="0" fontId="14" fillId="0" borderId="1" xfId="0" applyNumberFormat="1" applyFont="1" applyFill="1" applyBorder="1">
      <alignment vertical="center"/>
    </xf>
    <xf numFmtId="0" fontId="14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8" fillId="0" borderId="4" xfId="2" applyNumberFormat="1" applyFont="1" applyFill="1" applyBorder="1" applyAlignment="1" applyProtection="1">
      <alignment horizontal="left" vertical="center" shrinkToFit="1"/>
    </xf>
    <xf numFmtId="0" fontId="5" fillId="0" borderId="0" xfId="0" applyNumberFormat="1" applyFont="1" applyFill="1">
      <alignment vertical="center"/>
    </xf>
    <xf numFmtId="0" fontId="5" fillId="0" borderId="1" xfId="0" applyNumberFormat="1" applyFont="1" applyFill="1" applyBorder="1">
      <alignment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41" fontId="5" fillId="0" borderId="1" xfId="1" applyFont="1" applyFill="1" applyBorder="1" applyAlignment="1">
      <alignment horizontal="center" vertical="center" wrapText="1"/>
    </xf>
    <xf numFmtId="41" fontId="5" fillId="0" borderId="3" xfId="1" applyFont="1" applyBorder="1" applyAlignment="1">
      <alignment horizontal="center" vertical="center" wrapText="1"/>
    </xf>
    <xf numFmtId="41" fontId="16" fillId="3" borderId="1" xfId="1" applyFont="1" applyFill="1" applyBorder="1" applyAlignment="1">
      <alignment horizontal="center" vertical="center" wrapText="1"/>
    </xf>
    <xf numFmtId="41" fontId="16" fillId="2" borderId="1" xfId="1" applyFont="1" applyFill="1" applyBorder="1" applyAlignment="1">
      <alignment horizontal="center" vertical="center" wrapText="1"/>
    </xf>
    <xf numFmtId="41" fontId="16" fillId="3" borderId="5" xfId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41" fontId="5" fillId="0" borderId="3" xfId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/>
    </xf>
    <xf numFmtId="41" fontId="5" fillId="4" borderId="1" xfId="1" applyFont="1" applyFill="1" applyBorder="1" applyAlignment="1">
      <alignment horizontal="center" vertical="center" wrapText="1"/>
    </xf>
    <xf numFmtId="41" fontId="5" fillId="4" borderId="3" xfId="1" applyFont="1" applyFill="1" applyBorder="1" applyAlignment="1">
      <alignment horizontal="center" vertical="center" wrapText="1"/>
    </xf>
    <xf numFmtId="0" fontId="5" fillId="4" borderId="1" xfId="0" applyNumberFormat="1" applyFont="1" applyFill="1" applyBorder="1">
      <alignment vertical="center"/>
    </xf>
    <xf numFmtId="41" fontId="5" fillId="0" borderId="3" xfId="1" applyFont="1" applyBorder="1" applyAlignment="1">
      <alignment horizontal="center" vertical="center"/>
    </xf>
    <xf numFmtId="41" fontId="8" fillId="0" borderId="3" xfId="1" applyFont="1" applyFill="1" applyBorder="1" applyAlignment="1">
      <alignment horizontal="center" vertical="center" wrapText="1"/>
    </xf>
    <xf numFmtId="41" fontId="5" fillId="0" borderId="3" xfId="1" applyFont="1" applyFill="1" applyBorder="1" applyAlignment="1">
      <alignment horizontal="center" vertical="center"/>
    </xf>
    <xf numFmtId="41" fontId="8" fillId="0" borderId="8" xfId="1" applyFont="1" applyFill="1" applyBorder="1" applyAlignment="1" applyProtection="1">
      <alignment horizontal="center" vertical="center" shrinkToFit="1"/>
    </xf>
    <xf numFmtId="41" fontId="8" fillId="0" borderId="3" xfId="1" applyFont="1" applyFill="1" applyBorder="1" applyAlignment="1" applyProtection="1">
      <alignment horizontal="center" vertical="center" shrinkToFit="1"/>
    </xf>
    <xf numFmtId="41" fontId="14" fillId="0" borderId="3" xfId="1" applyFont="1" applyFill="1" applyBorder="1" applyAlignment="1">
      <alignment horizontal="center" vertical="center" wrapText="1"/>
    </xf>
    <xf numFmtId="41" fontId="7" fillId="0" borderId="3" xfId="1" applyFont="1" applyBorder="1" applyAlignment="1">
      <alignment horizontal="center" vertical="center" wrapText="1"/>
    </xf>
    <xf numFmtId="41" fontId="14" fillId="0" borderId="3" xfId="1" applyFont="1" applyFill="1" applyBorder="1" applyAlignment="1">
      <alignment horizontal="center" vertical="center"/>
    </xf>
    <xf numFmtId="41" fontId="8" fillId="0" borderId="3" xfId="1" applyFont="1" applyFill="1" applyBorder="1" applyAlignment="1">
      <alignment horizontal="center" vertical="center"/>
    </xf>
    <xf numFmtId="41" fontId="10" fillId="0" borderId="3" xfId="1" applyFont="1" applyFill="1" applyBorder="1" applyAlignment="1">
      <alignment horizontal="right" vertical="center" shrinkToFit="1"/>
    </xf>
    <xf numFmtId="41" fontId="8" fillId="0" borderId="3" xfId="1" applyFont="1" applyBorder="1" applyAlignment="1">
      <alignment horizontal="center" vertical="center" wrapText="1"/>
    </xf>
    <xf numFmtId="41" fontId="5" fillId="4" borderId="5" xfId="1" applyFont="1" applyFill="1" applyBorder="1" applyAlignment="1">
      <alignment horizontal="center" vertical="center" wrapText="1"/>
    </xf>
    <xf numFmtId="41" fontId="5" fillId="0" borderId="5" xfId="1" applyFont="1" applyFill="1" applyBorder="1">
      <alignment vertical="center"/>
    </xf>
    <xf numFmtId="41" fontId="5" fillId="0" borderId="5" xfId="1" applyFont="1" applyBorder="1">
      <alignment vertical="center"/>
    </xf>
    <xf numFmtId="41" fontId="8" fillId="0" borderId="5" xfId="1" applyFont="1" applyFill="1" applyBorder="1">
      <alignment vertical="center"/>
    </xf>
    <xf numFmtId="41" fontId="8" fillId="0" borderId="5" xfId="1" applyFont="1" applyFill="1" applyBorder="1" applyAlignment="1" applyProtection="1">
      <alignment vertical="center" shrinkToFit="1"/>
    </xf>
    <xf numFmtId="41" fontId="14" fillId="0" borderId="5" xfId="1" applyFont="1" applyFill="1" applyBorder="1">
      <alignment vertical="center"/>
    </xf>
    <xf numFmtId="41" fontId="10" fillId="0" borderId="5" xfId="1" applyFont="1" applyBorder="1">
      <alignment vertical="center"/>
    </xf>
    <xf numFmtId="41" fontId="8" fillId="0" borderId="5" xfId="1" applyFont="1" applyBorder="1">
      <alignment vertical="center"/>
    </xf>
    <xf numFmtId="41" fontId="8" fillId="0" borderId="5" xfId="1" applyFont="1" applyBorder="1" applyAlignment="1">
      <alignment horizontal="right" vertical="center"/>
    </xf>
    <xf numFmtId="41" fontId="13" fillId="0" borderId="5" xfId="1" applyFont="1" applyFill="1" applyBorder="1" applyAlignment="1">
      <alignment horizontal="center" vertical="center" shrinkToFit="1"/>
    </xf>
    <xf numFmtId="41" fontId="8" fillId="0" borderId="5" xfId="1" applyFont="1" applyBorder="1" applyAlignment="1">
      <alignment horizontal="center" vertical="center"/>
    </xf>
    <xf numFmtId="41" fontId="8" fillId="0" borderId="5" xfId="1" applyFont="1" applyFill="1" applyBorder="1" applyAlignment="1">
      <alignment horizontal="right" vertical="center"/>
    </xf>
    <xf numFmtId="41" fontId="5" fillId="4" borderId="12" xfId="1" applyFont="1" applyFill="1" applyBorder="1" applyAlignment="1">
      <alignment horizontal="center" vertical="center" wrapText="1"/>
    </xf>
    <xf numFmtId="41" fontId="5" fillId="0" borderId="13" xfId="1" applyFont="1" applyFill="1" applyBorder="1">
      <alignment vertical="center"/>
    </xf>
    <xf numFmtId="41" fontId="5" fillId="0" borderId="13" xfId="1" applyFont="1" applyBorder="1">
      <alignment vertical="center"/>
    </xf>
    <xf numFmtId="41" fontId="8" fillId="0" borderId="13" xfId="1" applyFont="1" applyFill="1" applyBorder="1">
      <alignment vertical="center"/>
    </xf>
    <xf numFmtId="41" fontId="8" fillId="0" borderId="13" xfId="1" applyFont="1" applyFill="1" applyBorder="1" applyAlignment="1" applyProtection="1">
      <alignment vertical="center" shrinkToFit="1"/>
    </xf>
    <xf numFmtId="41" fontId="14" fillId="0" borderId="13" xfId="1" applyFont="1" applyFill="1" applyBorder="1">
      <alignment vertical="center"/>
    </xf>
    <xf numFmtId="41" fontId="10" fillId="0" borderId="13" xfId="1" applyFont="1" applyBorder="1">
      <alignment vertical="center"/>
    </xf>
    <xf numFmtId="41" fontId="8" fillId="0" borderId="13" xfId="1" applyFont="1" applyBorder="1">
      <alignment vertical="center"/>
    </xf>
    <xf numFmtId="41" fontId="8" fillId="0" borderId="13" xfId="1" applyFont="1" applyBorder="1" applyAlignment="1">
      <alignment horizontal="right" vertical="center"/>
    </xf>
    <xf numFmtId="41" fontId="13" fillId="0" borderId="13" xfId="1" applyFont="1" applyFill="1" applyBorder="1" applyAlignment="1">
      <alignment horizontal="center" vertical="center" shrinkToFit="1"/>
    </xf>
    <xf numFmtId="41" fontId="8" fillId="0" borderId="13" xfId="1" applyFont="1" applyBorder="1" applyAlignment="1">
      <alignment horizontal="left" vertical="center" wrapText="1"/>
    </xf>
    <xf numFmtId="41" fontId="8" fillId="0" borderId="13" xfId="1" applyFont="1" applyFill="1" applyBorder="1" applyAlignment="1">
      <alignment horizontal="right" vertical="center"/>
    </xf>
    <xf numFmtId="41" fontId="5" fillId="0" borderId="14" xfId="1" applyFont="1" applyBorder="1">
      <alignment vertical="center"/>
    </xf>
    <xf numFmtId="41" fontId="16" fillId="3" borderId="10" xfId="1" applyFont="1" applyFill="1" applyBorder="1" applyAlignment="1">
      <alignment horizontal="center" vertical="center" wrapText="1"/>
    </xf>
    <xf numFmtId="41" fontId="16" fillId="3" borderId="11" xfId="1" applyFont="1" applyFill="1" applyBorder="1" applyAlignment="1">
      <alignment horizontal="center" vertical="center"/>
    </xf>
    <xf numFmtId="41" fontId="16" fillId="3" borderId="5" xfId="1" applyFont="1" applyFill="1" applyBorder="1" applyAlignment="1">
      <alignment horizontal="center" vertical="center"/>
    </xf>
    <xf numFmtId="41" fontId="16" fillId="3" borderId="2" xfId="1" applyFont="1" applyFill="1" applyBorder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/>
    </xf>
    <xf numFmtId="0" fontId="16" fillId="3" borderId="6" xfId="0" applyNumberFormat="1" applyFont="1" applyFill="1" applyBorder="1" applyAlignment="1">
      <alignment horizontal="center" vertical="center"/>
    </xf>
    <xf numFmtId="0" fontId="16" fillId="3" borderId="8" xfId="0" applyNumberFormat="1" applyFont="1" applyFill="1" applyBorder="1" applyAlignment="1">
      <alignment horizontal="center" vertical="center"/>
    </xf>
    <xf numFmtId="0" fontId="16" fillId="3" borderId="7" xfId="0" applyNumberFormat="1" applyFont="1" applyFill="1" applyBorder="1" applyAlignment="1">
      <alignment horizontal="center" vertical="center"/>
    </xf>
    <xf numFmtId="41" fontId="16" fillId="3" borderId="15" xfId="1" applyFont="1" applyFill="1" applyBorder="1" applyAlignment="1">
      <alignment horizontal="center" vertical="center" wrapText="1"/>
    </xf>
    <xf numFmtId="41" fontId="16" fillId="3" borderId="16" xfId="1" applyFont="1" applyFill="1" applyBorder="1" applyAlignment="1">
      <alignment horizontal="center" vertical="center" wrapText="1"/>
    </xf>
  </cellXfs>
  <cellStyles count="13">
    <cellStyle name="쉼표 [0]" xfId="1" builtinId="6"/>
    <cellStyle name="쉼표 [0] 2" xfId="4"/>
    <cellStyle name="쉼표 [0] 3" xfId="5"/>
    <cellStyle name="쉼표 [0] 4" xfId="6"/>
    <cellStyle name="쉼표 [0] 5" xfId="7"/>
    <cellStyle name="통화 [0] 2" xfId="8"/>
    <cellStyle name="표준" xfId="0" builtinId="0"/>
    <cellStyle name="표준 2" xfId="9"/>
    <cellStyle name="표준 2 2" xfId="10"/>
    <cellStyle name="표준 3" xfId="11"/>
    <cellStyle name="표준 4" xfId="3"/>
    <cellStyle name="표준 5" xfId="12"/>
    <cellStyle name="표준_에니저이용효율화사업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IC45"/>
  <sheetViews>
    <sheetView tabSelected="1" zoomScaleNormal="100" zoomScaleSheetLayoutView="55" workbookViewId="0">
      <selection activeCell="E8" sqref="E8"/>
    </sheetView>
  </sheetViews>
  <sheetFormatPr defaultRowHeight="16.5"/>
  <cols>
    <col min="1" max="1" width="8.625" style="1" bestFit="1" customWidth="1"/>
    <col min="2" max="2" width="7.375" style="1" bestFit="1" customWidth="1"/>
    <col min="3" max="3" width="26.75" style="4" hidden="1" customWidth="1"/>
    <col min="4" max="4" width="8.625" style="1" bestFit="1" customWidth="1"/>
    <col min="5" max="5" width="40.75" style="3" customWidth="1"/>
    <col min="6" max="6" width="11.875" style="2" bestFit="1" customWidth="1"/>
    <col min="7" max="7" width="13.125" style="2" bestFit="1" customWidth="1"/>
    <col min="8" max="8" width="13.375" style="2" bestFit="1" customWidth="1"/>
    <col min="9" max="13" width="13.125" style="2" customWidth="1"/>
    <col min="14" max="14" width="22" style="1" customWidth="1"/>
    <col min="15" max="15" width="23.625" style="1" bestFit="1" customWidth="1"/>
    <col min="16" max="16384" width="9" style="1"/>
  </cols>
  <sheetData>
    <row r="1" spans="1:14" ht="31.5">
      <c r="A1" s="117" t="s">
        <v>75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ht="20.25" thickBot="1">
      <c r="N2" s="70" t="s">
        <v>74</v>
      </c>
    </row>
    <row r="3" spans="1:14" ht="33.75" customHeight="1" thickTop="1">
      <c r="A3" s="119" t="s">
        <v>73</v>
      </c>
      <c r="B3" s="120" t="s">
        <v>72</v>
      </c>
      <c r="C3" s="123" t="s">
        <v>71</v>
      </c>
      <c r="D3" s="121" t="s">
        <v>70</v>
      </c>
      <c r="E3" s="120" t="s">
        <v>69</v>
      </c>
      <c r="F3" s="125" t="s">
        <v>112</v>
      </c>
      <c r="G3" s="113" t="s">
        <v>68</v>
      </c>
      <c r="H3" s="115" t="s">
        <v>67</v>
      </c>
      <c r="I3" s="115"/>
      <c r="J3" s="115"/>
      <c r="K3" s="115"/>
      <c r="L3" s="115"/>
      <c r="M3" s="116"/>
      <c r="N3" s="118" t="s">
        <v>66</v>
      </c>
    </row>
    <row r="4" spans="1:14" ht="27.75" customHeight="1">
      <c r="A4" s="119"/>
      <c r="B4" s="120"/>
      <c r="C4" s="124"/>
      <c r="D4" s="122"/>
      <c r="E4" s="120"/>
      <c r="F4" s="126"/>
      <c r="G4" s="114"/>
      <c r="H4" s="69" t="s">
        <v>60</v>
      </c>
      <c r="I4" s="68" t="s">
        <v>65</v>
      </c>
      <c r="J4" s="68" t="s">
        <v>64</v>
      </c>
      <c r="K4" s="68" t="s">
        <v>63</v>
      </c>
      <c r="L4" s="67" t="s">
        <v>62</v>
      </c>
      <c r="M4" s="67" t="s">
        <v>61</v>
      </c>
      <c r="N4" s="118"/>
    </row>
    <row r="5" spans="1:14" s="6" customFormat="1" ht="24" customHeight="1">
      <c r="A5" s="72" t="s">
        <v>60</v>
      </c>
      <c r="B5" s="72" t="s">
        <v>59</v>
      </c>
      <c r="C5" s="72"/>
      <c r="D5" s="72"/>
      <c r="E5" s="73"/>
      <c r="F5" s="75">
        <f>SUM(F6:F43)</f>
        <v>94659</v>
      </c>
      <c r="G5" s="100">
        <v>435617</v>
      </c>
      <c r="H5" s="88">
        <v>871234</v>
      </c>
      <c r="I5" s="74">
        <v>174246.80000000002</v>
      </c>
      <c r="J5" s="74">
        <v>26137.02</v>
      </c>
      <c r="K5" s="74">
        <v>235233.18000000002</v>
      </c>
      <c r="L5" s="74">
        <v>261370.19999999998</v>
      </c>
      <c r="M5" s="74">
        <v>174246.80000000002</v>
      </c>
      <c r="N5" s="76"/>
    </row>
    <row r="6" spans="1:14" s="61" customFormat="1" ht="18.75" customHeight="1">
      <c r="A6" s="12" t="s">
        <v>57</v>
      </c>
      <c r="B6" s="12">
        <v>1</v>
      </c>
      <c r="C6" s="12" t="s">
        <v>58</v>
      </c>
      <c r="D6" s="12" t="s">
        <v>77</v>
      </c>
      <c r="E6" s="11" t="s">
        <v>1</v>
      </c>
      <c r="F6" s="71">
        <v>1552</v>
      </c>
      <c r="G6" s="101">
        <v>8841</v>
      </c>
      <c r="H6" s="89">
        <v>17682</v>
      </c>
      <c r="I6" s="9">
        <v>3536.4</v>
      </c>
      <c r="J6" s="9">
        <v>530.46</v>
      </c>
      <c r="K6" s="9">
        <v>4774.1400000000003</v>
      </c>
      <c r="L6" s="8">
        <v>5304.5999999999995</v>
      </c>
      <c r="M6" s="8">
        <v>3536.4</v>
      </c>
      <c r="N6" s="62"/>
    </row>
    <row r="7" spans="1:14" s="61" customFormat="1" ht="19.5">
      <c r="A7" s="12" t="s">
        <v>57</v>
      </c>
      <c r="B7" s="12">
        <v>2</v>
      </c>
      <c r="C7" s="12" t="s">
        <v>56</v>
      </c>
      <c r="D7" s="12" t="s">
        <v>78</v>
      </c>
      <c r="E7" s="11" t="s">
        <v>1</v>
      </c>
      <c r="F7" s="71">
        <v>2280</v>
      </c>
      <c r="G7" s="101">
        <v>12918</v>
      </c>
      <c r="H7" s="89">
        <v>25836</v>
      </c>
      <c r="I7" s="9">
        <v>5167.2000000000007</v>
      </c>
      <c r="J7" s="9">
        <v>775.07999999999993</v>
      </c>
      <c r="K7" s="9">
        <v>6975.72</v>
      </c>
      <c r="L7" s="8">
        <v>7750.7999999999993</v>
      </c>
      <c r="M7" s="8">
        <v>5167.2000000000007</v>
      </c>
      <c r="N7" s="62"/>
    </row>
    <row r="8" spans="1:14" s="6" customFormat="1" ht="19.5">
      <c r="A8" s="59" t="s">
        <v>48</v>
      </c>
      <c r="B8" s="59">
        <v>3</v>
      </c>
      <c r="C8" s="59" t="s">
        <v>55</v>
      </c>
      <c r="D8" s="59" t="s">
        <v>79</v>
      </c>
      <c r="E8" s="64" t="s">
        <v>29</v>
      </c>
      <c r="F8" s="77">
        <v>2280</v>
      </c>
      <c r="G8" s="102">
        <v>10068</v>
      </c>
      <c r="H8" s="90">
        <v>20136</v>
      </c>
      <c r="I8" s="9">
        <v>4027.2000000000003</v>
      </c>
      <c r="J8" s="9">
        <v>604.07999999999993</v>
      </c>
      <c r="K8" s="9">
        <v>5436.72</v>
      </c>
      <c r="L8" s="8">
        <v>6040.8</v>
      </c>
      <c r="M8" s="8">
        <v>4027.2000000000003</v>
      </c>
      <c r="N8" s="7"/>
    </row>
    <row r="9" spans="1:14" s="61" customFormat="1" ht="19.5">
      <c r="A9" s="12" t="s">
        <v>48</v>
      </c>
      <c r="B9" s="12">
        <v>4</v>
      </c>
      <c r="C9" s="12" t="s">
        <v>54</v>
      </c>
      <c r="D9" s="12" t="s">
        <v>80</v>
      </c>
      <c r="E9" s="10"/>
      <c r="F9" s="78"/>
      <c r="G9" s="103">
        <v>14697</v>
      </c>
      <c r="H9" s="91">
        <v>29394</v>
      </c>
      <c r="I9" s="9">
        <v>5878.8</v>
      </c>
      <c r="J9" s="9">
        <v>881.81999999999994</v>
      </c>
      <c r="K9" s="9">
        <v>7936.38</v>
      </c>
      <c r="L9" s="65">
        <v>8818.1999999999989</v>
      </c>
      <c r="M9" s="65">
        <v>5878.8</v>
      </c>
      <c r="N9" s="62"/>
    </row>
    <row r="10" spans="1:14" s="61" customFormat="1" ht="19.5">
      <c r="A10" s="12"/>
      <c r="B10" s="12"/>
      <c r="C10" s="12"/>
      <c r="D10" s="12" t="s">
        <v>81</v>
      </c>
      <c r="E10" s="10" t="s">
        <v>29</v>
      </c>
      <c r="F10" s="78">
        <v>2340</v>
      </c>
      <c r="G10" s="103"/>
      <c r="H10" s="91"/>
      <c r="I10" s="9">
        <v>0</v>
      </c>
      <c r="J10" s="9">
        <v>0</v>
      </c>
      <c r="K10" s="9">
        <v>0</v>
      </c>
      <c r="L10" s="8">
        <v>0</v>
      </c>
      <c r="M10" s="8">
        <v>0</v>
      </c>
      <c r="N10" s="62"/>
    </row>
    <row r="11" spans="1:14" s="61" customFormat="1" ht="19.5">
      <c r="A11" s="12"/>
      <c r="B11" s="12"/>
      <c r="C11" s="12"/>
      <c r="D11" s="12" t="s">
        <v>81</v>
      </c>
      <c r="E11" s="10" t="s">
        <v>1</v>
      </c>
      <c r="F11" s="78">
        <v>780</v>
      </c>
      <c r="G11" s="103"/>
      <c r="H11" s="91"/>
      <c r="I11" s="9">
        <v>0</v>
      </c>
      <c r="J11" s="9">
        <v>0</v>
      </c>
      <c r="K11" s="9">
        <v>0</v>
      </c>
      <c r="L11" s="8">
        <v>0</v>
      </c>
      <c r="M11" s="8">
        <v>0</v>
      </c>
      <c r="N11" s="62"/>
    </row>
    <row r="12" spans="1:14" s="6" customFormat="1" ht="19.5">
      <c r="A12" s="59" t="s">
        <v>48</v>
      </c>
      <c r="B12" s="59">
        <v>5</v>
      </c>
      <c r="C12" s="59" t="s">
        <v>53</v>
      </c>
      <c r="D12" s="59" t="s">
        <v>82</v>
      </c>
      <c r="E12" s="63" t="s">
        <v>1</v>
      </c>
      <c r="F12" s="77">
        <v>2187</v>
      </c>
      <c r="G12" s="102">
        <v>12397</v>
      </c>
      <c r="H12" s="90">
        <v>24794</v>
      </c>
      <c r="I12" s="9">
        <v>4958.8</v>
      </c>
      <c r="J12" s="9">
        <v>743.81999999999994</v>
      </c>
      <c r="K12" s="9">
        <v>6694.38</v>
      </c>
      <c r="L12" s="8">
        <v>7438.2</v>
      </c>
      <c r="M12" s="8">
        <v>4958.8</v>
      </c>
      <c r="N12" s="7"/>
    </row>
    <row r="13" spans="1:14" s="6" customFormat="1" ht="19.5">
      <c r="A13" s="59" t="s">
        <v>48</v>
      </c>
      <c r="B13" s="59">
        <v>6</v>
      </c>
      <c r="C13" s="59" t="s">
        <v>52</v>
      </c>
      <c r="D13" s="59" t="s">
        <v>83</v>
      </c>
      <c r="E13" s="63" t="s">
        <v>1</v>
      </c>
      <c r="F13" s="77">
        <v>2160</v>
      </c>
      <c r="G13" s="102">
        <v>12246</v>
      </c>
      <c r="H13" s="90">
        <v>24492</v>
      </c>
      <c r="I13" s="9">
        <v>4898.4000000000005</v>
      </c>
      <c r="J13" s="9">
        <v>734.76</v>
      </c>
      <c r="K13" s="9">
        <v>6612.84</v>
      </c>
      <c r="L13" s="8">
        <v>7347.5999999999995</v>
      </c>
      <c r="M13" s="8">
        <v>4898.4000000000005</v>
      </c>
      <c r="N13" s="7"/>
    </row>
    <row r="14" spans="1:14" s="6" customFormat="1" ht="19.5">
      <c r="A14" s="59" t="s">
        <v>48</v>
      </c>
      <c r="B14" s="59">
        <v>7</v>
      </c>
      <c r="C14" s="59" t="s">
        <v>51</v>
      </c>
      <c r="D14" s="59" t="s">
        <v>84</v>
      </c>
      <c r="E14" s="63" t="s">
        <v>21</v>
      </c>
      <c r="F14" s="77">
        <v>1200</v>
      </c>
      <c r="G14" s="102">
        <v>5070</v>
      </c>
      <c r="H14" s="90">
        <v>10140</v>
      </c>
      <c r="I14" s="9">
        <v>2028</v>
      </c>
      <c r="J14" s="9">
        <v>304.2</v>
      </c>
      <c r="K14" s="9">
        <v>2737.8</v>
      </c>
      <c r="L14" s="8">
        <v>3042</v>
      </c>
      <c r="M14" s="8">
        <v>2028</v>
      </c>
      <c r="N14" s="7"/>
    </row>
    <row r="15" spans="1:14" s="6" customFormat="1" ht="19.5">
      <c r="A15" s="59" t="s">
        <v>48</v>
      </c>
      <c r="B15" s="59">
        <v>8</v>
      </c>
      <c r="C15" s="59" t="s">
        <v>50</v>
      </c>
      <c r="D15" s="59" t="s">
        <v>85</v>
      </c>
      <c r="E15" s="64" t="s">
        <v>45</v>
      </c>
      <c r="F15" s="77">
        <v>2280</v>
      </c>
      <c r="G15" s="102">
        <v>7560</v>
      </c>
      <c r="H15" s="90">
        <v>15120</v>
      </c>
      <c r="I15" s="9">
        <v>3024</v>
      </c>
      <c r="J15" s="9">
        <v>453.59999999999997</v>
      </c>
      <c r="K15" s="9">
        <v>4082.4</v>
      </c>
      <c r="L15" s="8">
        <v>4536</v>
      </c>
      <c r="M15" s="8">
        <v>3024</v>
      </c>
      <c r="N15" s="7"/>
    </row>
    <row r="16" spans="1:14" s="61" customFormat="1" ht="19.5">
      <c r="A16" s="12" t="s">
        <v>48</v>
      </c>
      <c r="B16" s="59">
        <v>9</v>
      </c>
      <c r="C16" s="12" t="s">
        <v>49</v>
      </c>
      <c r="D16" s="12" t="s">
        <v>86</v>
      </c>
      <c r="E16" s="11" t="s">
        <v>1</v>
      </c>
      <c r="F16" s="79">
        <v>2120</v>
      </c>
      <c r="G16" s="101">
        <v>12022</v>
      </c>
      <c r="H16" s="89">
        <v>24044</v>
      </c>
      <c r="I16" s="9">
        <v>4808.8</v>
      </c>
      <c r="J16" s="9">
        <v>721.31999999999994</v>
      </c>
      <c r="K16" s="9">
        <v>6491.88</v>
      </c>
      <c r="L16" s="8">
        <v>7213.2</v>
      </c>
      <c r="M16" s="8">
        <v>4808.8</v>
      </c>
      <c r="N16" s="62"/>
    </row>
    <row r="17" spans="1:237" s="61" customFormat="1" ht="19.5">
      <c r="A17" s="12" t="s">
        <v>48</v>
      </c>
      <c r="B17" s="59">
        <v>10</v>
      </c>
      <c r="C17" s="12" t="s">
        <v>47</v>
      </c>
      <c r="D17" s="12" t="s">
        <v>87</v>
      </c>
      <c r="E17" s="10" t="s">
        <v>45</v>
      </c>
      <c r="F17" s="79">
        <v>2280</v>
      </c>
      <c r="G17" s="101">
        <v>7560</v>
      </c>
      <c r="H17" s="89">
        <v>15120</v>
      </c>
      <c r="I17" s="9">
        <v>3024</v>
      </c>
      <c r="J17" s="9">
        <v>453.59999999999997</v>
      </c>
      <c r="K17" s="9">
        <v>4082.4</v>
      </c>
      <c r="L17" s="8">
        <v>4536</v>
      </c>
      <c r="M17" s="8">
        <v>3024</v>
      </c>
      <c r="N17" s="62"/>
    </row>
    <row r="18" spans="1:237" s="43" customFormat="1" ht="19.5">
      <c r="A18" s="51" t="s">
        <v>35</v>
      </c>
      <c r="B18" s="33">
        <v>11</v>
      </c>
      <c r="C18" s="51" t="s">
        <v>46</v>
      </c>
      <c r="D18" s="51" t="s">
        <v>88</v>
      </c>
      <c r="E18" s="60" t="s">
        <v>45</v>
      </c>
      <c r="F18" s="80">
        <v>3420</v>
      </c>
      <c r="G18" s="104">
        <v>11265</v>
      </c>
      <c r="H18" s="92">
        <v>22530</v>
      </c>
      <c r="I18" s="46">
        <v>4506</v>
      </c>
      <c r="J18" s="46">
        <v>675.9</v>
      </c>
      <c r="K18" s="46">
        <v>6083.1</v>
      </c>
      <c r="L18" s="16">
        <v>6759</v>
      </c>
      <c r="M18" s="16">
        <v>4506</v>
      </c>
      <c r="N18" s="45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</row>
    <row r="19" spans="1:237" s="43" customFormat="1" ht="19.5">
      <c r="A19" s="51" t="s">
        <v>35</v>
      </c>
      <c r="B19" s="59">
        <v>12</v>
      </c>
      <c r="C19" s="51" t="s">
        <v>44</v>
      </c>
      <c r="D19" s="51" t="s">
        <v>89</v>
      </c>
      <c r="E19" s="52" t="s">
        <v>29</v>
      </c>
      <c r="F19" s="81">
        <v>4500</v>
      </c>
      <c r="G19" s="104">
        <v>19725</v>
      </c>
      <c r="H19" s="92">
        <v>39450</v>
      </c>
      <c r="I19" s="9">
        <v>7890</v>
      </c>
      <c r="J19" s="9">
        <v>1183.5</v>
      </c>
      <c r="K19" s="9">
        <v>10651.5</v>
      </c>
      <c r="L19" s="8">
        <v>11835</v>
      </c>
      <c r="M19" s="8">
        <v>7890</v>
      </c>
      <c r="N19" s="45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</row>
    <row r="20" spans="1:237" s="53" customFormat="1" ht="19.5">
      <c r="A20" s="51" t="s">
        <v>35</v>
      </c>
      <c r="B20" s="59">
        <v>13</v>
      </c>
      <c r="C20" s="51" t="s">
        <v>43</v>
      </c>
      <c r="D20" s="51" t="s">
        <v>90</v>
      </c>
      <c r="E20" s="52" t="s">
        <v>1</v>
      </c>
      <c r="F20" s="81">
        <v>2280</v>
      </c>
      <c r="G20" s="104">
        <v>12918</v>
      </c>
      <c r="H20" s="92">
        <v>25836</v>
      </c>
      <c r="I20" s="9">
        <v>5167.2000000000007</v>
      </c>
      <c r="J20" s="9">
        <v>775.07999999999993</v>
      </c>
      <c r="K20" s="9">
        <v>6975.72</v>
      </c>
      <c r="L20" s="8">
        <v>7750.7999999999993</v>
      </c>
      <c r="M20" s="8">
        <v>5167.2000000000007</v>
      </c>
      <c r="N20" s="50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</row>
    <row r="21" spans="1:237" s="53" customFormat="1" ht="19.5">
      <c r="A21" s="51" t="s">
        <v>35</v>
      </c>
      <c r="B21" s="59">
        <v>14</v>
      </c>
      <c r="C21" s="51" t="s">
        <v>42</v>
      </c>
      <c r="D21" s="51" t="s">
        <v>91</v>
      </c>
      <c r="E21" s="52" t="s">
        <v>1</v>
      </c>
      <c r="F21" s="81">
        <v>1440</v>
      </c>
      <c r="G21" s="104">
        <v>8214</v>
      </c>
      <c r="H21" s="92">
        <v>16428</v>
      </c>
      <c r="I21" s="9">
        <v>3285.6000000000004</v>
      </c>
      <c r="J21" s="9">
        <v>492.84</v>
      </c>
      <c r="K21" s="9">
        <v>4435.5600000000004</v>
      </c>
      <c r="L21" s="8">
        <v>4928.3999999999996</v>
      </c>
      <c r="M21" s="8">
        <v>3285.6000000000004</v>
      </c>
      <c r="N21" s="50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</row>
    <row r="22" spans="1:237" s="43" customFormat="1" ht="19.5">
      <c r="A22" s="51" t="s">
        <v>35</v>
      </c>
      <c r="B22" s="59">
        <v>15</v>
      </c>
      <c r="C22" s="51" t="s">
        <v>41</v>
      </c>
      <c r="D22" s="51" t="s">
        <v>92</v>
      </c>
      <c r="E22" s="52" t="s">
        <v>33</v>
      </c>
      <c r="F22" s="81">
        <v>1320</v>
      </c>
      <c r="G22" s="104">
        <v>5892</v>
      </c>
      <c r="H22" s="92">
        <v>11784</v>
      </c>
      <c r="I22" s="9">
        <v>2356.8000000000002</v>
      </c>
      <c r="J22" s="9">
        <v>353.52</v>
      </c>
      <c r="K22" s="9">
        <v>3181.6800000000003</v>
      </c>
      <c r="L22" s="8">
        <v>3535.2</v>
      </c>
      <c r="M22" s="8">
        <v>2356.8000000000002</v>
      </c>
      <c r="N22" s="45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</row>
    <row r="23" spans="1:237" s="53" customFormat="1" ht="19.5">
      <c r="A23" s="51" t="s">
        <v>35</v>
      </c>
      <c r="B23" s="59">
        <v>16</v>
      </c>
      <c r="C23" s="51" t="s">
        <v>40</v>
      </c>
      <c r="D23" s="51" t="s">
        <v>93</v>
      </c>
      <c r="E23" s="52" t="s">
        <v>33</v>
      </c>
      <c r="F23" s="81">
        <v>5280</v>
      </c>
      <c r="G23" s="104">
        <v>23118</v>
      </c>
      <c r="H23" s="92">
        <v>46236</v>
      </c>
      <c r="I23" s="9">
        <v>9247.2000000000007</v>
      </c>
      <c r="J23" s="9">
        <v>1387.08</v>
      </c>
      <c r="K23" s="9">
        <v>12483.720000000001</v>
      </c>
      <c r="L23" s="8">
        <v>13870.8</v>
      </c>
      <c r="M23" s="8">
        <v>9247.2000000000007</v>
      </c>
      <c r="N23" s="58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</row>
    <row r="24" spans="1:237" s="43" customFormat="1" ht="19.5">
      <c r="A24" s="57" t="s">
        <v>39</v>
      </c>
      <c r="B24" s="57">
        <v>17</v>
      </c>
      <c r="C24" s="57" t="s">
        <v>38</v>
      </c>
      <c r="D24" s="57" t="s">
        <v>94</v>
      </c>
      <c r="E24" s="56" t="s">
        <v>1</v>
      </c>
      <c r="F24" s="82">
        <v>3060</v>
      </c>
      <c r="G24" s="105">
        <v>17286</v>
      </c>
      <c r="H24" s="93">
        <v>34572</v>
      </c>
      <c r="I24" s="9">
        <v>6914.4000000000005</v>
      </c>
      <c r="J24" s="9">
        <v>1037.1599999999999</v>
      </c>
      <c r="K24" s="9">
        <v>9334.44</v>
      </c>
      <c r="L24" s="8">
        <v>10371.6</v>
      </c>
      <c r="M24" s="8">
        <v>6914.4000000000005</v>
      </c>
      <c r="N24" s="55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</row>
    <row r="25" spans="1:237" s="53" customFormat="1" ht="19.5">
      <c r="A25" s="51" t="s">
        <v>35</v>
      </c>
      <c r="B25" s="33">
        <v>18</v>
      </c>
      <c r="C25" s="51" t="s">
        <v>37</v>
      </c>
      <c r="D25" s="51" t="s">
        <v>95</v>
      </c>
      <c r="E25" s="52" t="s">
        <v>36</v>
      </c>
      <c r="F25" s="81">
        <v>2160</v>
      </c>
      <c r="G25" s="104">
        <v>9006</v>
      </c>
      <c r="H25" s="92">
        <v>18012</v>
      </c>
      <c r="I25" s="9">
        <v>3602.4</v>
      </c>
      <c r="J25" s="9">
        <v>540.36</v>
      </c>
      <c r="K25" s="9">
        <v>4863.2400000000007</v>
      </c>
      <c r="L25" s="8">
        <v>5403.5999999999995</v>
      </c>
      <c r="M25" s="8">
        <v>3602.4</v>
      </c>
      <c r="N25" s="50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</row>
    <row r="26" spans="1:237" s="48" customFormat="1" ht="19.5">
      <c r="A26" s="51" t="s">
        <v>35</v>
      </c>
      <c r="B26" s="39">
        <v>19</v>
      </c>
      <c r="C26" s="51" t="s">
        <v>34</v>
      </c>
      <c r="D26" s="51" t="s">
        <v>96</v>
      </c>
      <c r="E26" s="52" t="s">
        <v>33</v>
      </c>
      <c r="F26" s="81">
        <v>2691</v>
      </c>
      <c r="G26" s="104">
        <v>11856</v>
      </c>
      <c r="H26" s="92">
        <v>23712</v>
      </c>
      <c r="I26" s="9">
        <v>4742.4000000000005</v>
      </c>
      <c r="J26" s="9">
        <v>711.36</v>
      </c>
      <c r="K26" s="9">
        <v>6402.2400000000007</v>
      </c>
      <c r="L26" s="8">
        <v>7113.5999999999995</v>
      </c>
      <c r="M26" s="8">
        <v>4742.4000000000005</v>
      </c>
      <c r="N26" s="50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</row>
    <row r="27" spans="1:237" s="43" customFormat="1" ht="19.5">
      <c r="A27" s="27" t="s">
        <v>31</v>
      </c>
      <c r="B27" s="33">
        <v>20</v>
      </c>
      <c r="C27" s="27" t="s">
        <v>32</v>
      </c>
      <c r="D27" s="27" t="s">
        <v>97</v>
      </c>
      <c r="E27" s="47" t="s">
        <v>1</v>
      </c>
      <c r="F27" s="78">
        <v>2091</v>
      </c>
      <c r="G27" s="103">
        <v>11860</v>
      </c>
      <c r="H27" s="91">
        <v>23720</v>
      </c>
      <c r="I27" s="46">
        <v>4744</v>
      </c>
      <c r="J27" s="46">
        <v>711.6</v>
      </c>
      <c r="K27" s="46">
        <v>6404.4000000000005</v>
      </c>
      <c r="L27" s="16">
        <v>7116</v>
      </c>
      <c r="M27" s="16">
        <v>4744</v>
      </c>
      <c r="N27" s="45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</row>
    <row r="28" spans="1:237" s="6" customFormat="1" ht="19.5">
      <c r="A28" s="20" t="s">
        <v>31</v>
      </c>
      <c r="B28" s="39">
        <v>21</v>
      </c>
      <c r="C28" s="20" t="s">
        <v>30</v>
      </c>
      <c r="D28" s="20" t="s">
        <v>98</v>
      </c>
      <c r="E28" s="42" t="s">
        <v>29</v>
      </c>
      <c r="F28" s="83">
        <v>1650</v>
      </c>
      <c r="G28" s="106">
        <v>7327</v>
      </c>
      <c r="H28" s="94">
        <v>14654</v>
      </c>
      <c r="I28" s="9">
        <v>2930.8</v>
      </c>
      <c r="J28" s="9">
        <v>439.62</v>
      </c>
      <c r="K28" s="9">
        <v>3956.5800000000004</v>
      </c>
      <c r="L28" s="8">
        <v>4396.2</v>
      </c>
      <c r="M28" s="8">
        <v>2930.8</v>
      </c>
      <c r="N28" s="41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</row>
    <row r="29" spans="1:237" s="14" customFormat="1" ht="19.5">
      <c r="A29" s="19" t="s">
        <v>28</v>
      </c>
      <c r="B29" s="39">
        <v>22</v>
      </c>
      <c r="C29" s="19" t="s">
        <v>27</v>
      </c>
      <c r="D29" s="19" t="s">
        <v>99</v>
      </c>
      <c r="E29" s="18" t="s">
        <v>4</v>
      </c>
      <c r="F29" s="29">
        <v>800</v>
      </c>
      <c r="G29" s="107">
        <v>4630</v>
      </c>
      <c r="H29" s="95">
        <v>9260</v>
      </c>
      <c r="I29" s="9">
        <v>1852</v>
      </c>
      <c r="J29" s="9">
        <v>277.8</v>
      </c>
      <c r="K29" s="9">
        <v>2500.2000000000003</v>
      </c>
      <c r="L29" s="8">
        <v>2778</v>
      </c>
      <c r="M29" s="8">
        <v>1852</v>
      </c>
      <c r="N29" s="15"/>
    </row>
    <row r="30" spans="1:237" s="14" customFormat="1" ht="19.5">
      <c r="A30" s="23" t="s">
        <v>8</v>
      </c>
      <c r="B30" s="33">
        <v>23</v>
      </c>
      <c r="C30" s="23" t="s">
        <v>26</v>
      </c>
      <c r="D30" s="23" t="s">
        <v>100</v>
      </c>
      <c r="E30" s="26" t="s">
        <v>25</v>
      </c>
      <c r="F30" s="29">
        <v>4290</v>
      </c>
      <c r="G30" s="108">
        <v>16492</v>
      </c>
      <c r="H30" s="96">
        <v>32984</v>
      </c>
      <c r="I30" s="9">
        <v>6596.8</v>
      </c>
      <c r="J30" s="9">
        <v>989.52</v>
      </c>
      <c r="K30" s="9">
        <v>8905.68</v>
      </c>
      <c r="L30" s="8">
        <v>9895.1999999999989</v>
      </c>
      <c r="M30" s="8">
        <v>6596.8</v>
      </c>
      <c r="N30" s="15"/>
    </row>
    <row r="31" spans="1:237" s="34" customFormat="1" ht="24" customHeight="1">
      <c r="A31" s="38" t="s">
        <v>8</v>
      </c>
      <c r="B31" s="39">
        <v>24</v>
      </c>
      <c r="C31" s="38" t="s">
        <v>24</v>
      </c>
      <c r="D31" s="37" t="s">
        <v>101</v>
      </c>
      <c r="E31" s="36" t="s">
        <v>4</v>
      </c>
      <c r="F31" s="84">
        <v>656</v>
      </c>
      <c r="G31" s="109">
        <v>3823</v>
      </c>
      <c r="H31" s="97">
        <v>7646</v>
      </c>
      <c r="I31" s="9">
        <v>1529.2</v>
      </c>
      <c r="J31" s="9">
        <v>229.38</v>
      </c>
      <c r="K31" s="9">
        <v>2064.42</v>
      </c>
      <c r="L31" s="8">
        <v>2293.7999999999997</v>
      </c>
      <c r="M31" s="8">
        <v>1529.2</v>
      </c>
      <c r="N31" s="35"/>
    </row>
    <row r="32" spans="1:237" s="28" customFormat="1" ht="24" customHeight="1">
      <c r="A32" s="31" t="s">
        <v>23</v>
      </c>
      <c r="B32" s="33">
        <v>25</v>
      </c>
      <c r="C32" s="31" t="s">
        <v>22</v>
      </c>
      <c r="D32" s="31" t="s">
        <v>102</v>
      </c>
      <c r="E32" s="30" t="s">
        <v>21</v>
      </c>
      <c r="F32" s="29">
        <v>11709</v>
      </c>
      <c r="G32" s="110">
        <v>49157</v>
      </c>
      <c r="H32" s="98">
        <v>98314</v>
      </c>
      <c r="I32" s="9">
        <v>19662.800000000003</v>
      </c>
      <c r="J32" s="9">
        <v>2949.42</v>
      </c>
      <c r="K32" s="9">
        <v>26544.780000000002</v>
      </c>
      <c r="L32" s="8">
        <v>29494.199999999997</v>
      </c>
      <c r="M32" s="8">
        <v>19662.800000000003</v>
      </c>
      <c r="N32" s="25" t="s">
        <v>12</v>
      </c>
    </row>
    <row r="33" spans="1:15" s="28" customFormat="1" ht="24" customHeight="1">
      <c r="A33" s="31" t="s">
        <v>20</v>
      </c>
      <c r="B33" s="33">
        <v>26</v>
      </c>
      <c r="C33" s="32" t="s">
        <v>19</v>
      </c>
      <c r="D33" s="31" t="s">
        <v>103</v>
      </c>
      <c r="E33" s="30"/>
      <c r="F33" s="29"/>
      <c r="G33" s="110">
        <v>19610</v>
      </c>
      <c r="H33" s="98">
        <v>39220</v>
      </c>
      <c r="I33" s="9">
        <v>7844</v>
      </c>
      <c r="J33" s="9">
        <v>1176.5999999999999</v>
      </c>
      <c r="K33" s="9">
        <v>10589.400000000001</v>
      </c>
      <c r="L33" s="8">
        <v>11766</v>
      </c>
      <c r="M33" s="8">
        <v>7844</v>
      </c>
      <c r="N33" s="25"/>
    </row>
    <row r="34" spans="1:15" s="14" customFormat="1" ht="19.5">
      <c r="A34" s="19" t="s">
        <v>8</v>
      </c>
      <c r="B34" s="20"/>
      <c r="C34" s="19"/>
      <c r="D34" s="19" t="s">
        <v>104</v>
      </c>
      <c r="E34" s="17" t="s">
        <v>18</v>
      </c>
      <c r="F34" s="29">
        <v>1980</v>
      </c>
      <c r="G34" s="108"/>
      <c r="H34" s="96"/>
      <c r="I34" s="9">
        <v>0</v>
      </c>
      <c r="J34" s="9">
        <v>0</v>
      </c>
      <c r="K34" s="9">
        <v>0</v>
      </c>
      <c r="L34" s="8">
        <v>0</v>
      </c>
      <c r="M34" s="8">
        <v>0</v>
      </c>
      <c r="N34" s="15"/>
    </row>
    <row r="35" spans="1:15" s="14" customFormat="1" ht="19.5">
      <c r="A35" s="19" t="s">
        <v>8</v>
      </c>
      <c r="B35" s="20"/>
      <c r="C35" s="19"/>
      <c r="D35" s="19" t="s">
        <v>104</v>
      </c>
      <c r="E35" s="17" t="s">
        <v>17</v>
      </c>
      <c r="F35" s="29">
        <v>3300</v>
      </c>
      <c r="G35" s="108"/>
      <c r="H35" s="96"/>
      <c r="I35" s="9">
        <v>0</v>
      </c>
      <c r="J35" s="9">
        <v>0</v>
      </c>
      <c r="K35" s="9">
        <v>0</v>
      </c>
      <c r="L35" s="8">
        <v>0</v>
      </c>
      <c r="M35" s="8">
        <v>0</v>
      </c>
      <c r="N35" s="15"/>
    </row>
    <row r="36" spans="1:15" s="14" customFormat="1" ht="19.5">
      <c r="A36" s="23" t="s">
        <v>8</v>
      </c>
      <c r="B36" s="20">
        <v>27</v>
      </c>
      <c r="C36" s="23" t="s">
        <v>16</v>
      </c>
      <c r="D36" s="23" t="s">
        <v>104</v>
      </c>
      <c r="E36" s="26" t="s">
        <v>13</v>
      </c>
      <c r="F36" s="85">
        <v>2400</v>
      </c>
      <c r="G36" s="111">
        <v>10590</v>
      </c>
      <c r="H36" s="99">
        <v>21180</v>
      </c>
      <c r="I36" s="9">
        <v>4236</v>
      </c>
      <c r="J36" s="9">
        <v>635.4</v>
      </c>
      <c r="K36" s="9">
        <v>5718.6</v>
      </c>
      <c r="L36" s="8">
        <v>6354</v>
      </c>
      <c r="M36" s="8">
        <v>4236</v>
      </c>
      <c r="N36" s="15"/>
    </row>
    <row r="37" spans="1:15" s="14" customFormat="1" ht="19.5">
      <c r="A37" s="19" t="s">
        <v>8</v>
      </c>
      <c r="B37" s="20">
        <v>28</v>
      </c>
      <c r="C37" s="19" t="s">
        <v>15</v>
      </c>
      <c r="D37" s="19" t="s">
        <v>105</v>
      </c>
      <c r="E37" s="17" t="s">
        <v>1</v>
      </c>
      <c r="F37" s="29">
        <v>2313</v>
      </c>
      <c r="G37" s="108">
        <v>13103</v>
      </c>
      <c r="H37" s="96">
        <v>26206</v>
      </c>
      <c r="I37" s="9">
        <v>5241.2000000000007</v>
      </c>
      <c r="J37" s="9">
        <v>786.18</v>
      </c>
      <c r="K37" s="9">
        <v>7075.6200000000008</v>
      </c>
      <c r="L37" s="8">
        <v>7861.7999999999993</v>
      </c>
      <c r="M37" s="8">
        <v>5241.2000000000007</v>
      </c>
      <c r="N37" s="15"/>
    </row>
    <row r="38" spans="1:15" s="14" customFormat="1" ht="19.5">
      <c r="A38" s="23" t="s">
        <v>8</v>
      </c>
      <c r="B38" s="27">
        <v>29</v>
      </c>
      <c r="C38" s="23" t="s">
        <v>14</v>
      </c>
      <c r="D38" s="23" t="s">
        <v>106</v>
      </c>
      <c r="E38" s="26" t="s">
        <v>13</v>
      </c>
      <c r="F38" s="85">
        <v>7570</v>
      </c>
      <c r="G38" s="111">
        <v>34080</v>
      </c>
      <c r="H38" s="99">
        <v>68160</v>
      </c>
      <c r="I38" s="9">
        <v>13632</v>
      </c>
      <c r="J38" s="9">
        <v>2044.8</v>
      </c>
      <c r="K38" s="9">
        <v>18403.2</v>
      </c>
      <c r="L38" s="8">
        <v>20448</v>
      </c>
      <c r="M38" s="8">
        <v>13632</v>
      </c>
      <c r="N38" s="25" t="s">
        <v>12</v>
      </c>
      <c r="O38" s="24"/>
    </row>
    <row r="39" spans="1:15" s="14" customFormat="1" ht="19.5">
      <c r="A39" s="23" t="s">
        <v>8</v>
      </c>
      <c r="B39" s="20">
        <v>30</v>
      </c>
      <c r="C39" s="23" t="s">
        <v>11</v>
      </c>
      <c r="D39" s="22" t="s">
        <v>107</v>
      </c>
      <c r="E39" s="21" t="s">
        <v>1</v>
      </c>
      <c r="F39" s="86">
        <v>1950</v>
      </c>
      <c r="G39" s="111">
        <v>11070</v>
      </c>
      <c r="H39" s="99">
        <v>22140</v>
      </c>
      <c r="I39" s="9">
        <v>4428</v>
      </c>
      <c r="J39" s="9">
        <v>664.19999999999993</v>
      </c>
      <c r="K39" s="9">
        <v>5977.8</v>
      </c>
      <c r="L39" s="8">
        <v>6642</v>
      </c>
      <c r="M39" s="8">
        <v>4428</v>
      </c>
      <c r="N39" s="15"/>
    </row>
    <row r="40" spans="1:15" s="14" customFormat="1" ht="19.5">
      <c r="A40" s="23" t="s">
        <v>8</v>
      </c>
      <c r="B40" s="20">
        <v>31</v>
      </c>
      <c r="C40" s="23" t="s">
        <v>10</v>
      </c>
      <c r="D40" s="22" t="s">
        <v>108</v>
      </c>
      <c r="E40" s="21" t="s">
        <v>9</v>
      </c>
      <c r="F40" s="86">
        <v>2080</v>
      </c>
      <c r="G40" s="111">
        <v>6910</v>
      </c>
      <c r="H40" s="99">
        <v>13820</v>
      </c>
      <c r="I40" s="9">
        <v>2764</v>
      </c>
      <c r="J40" s="9">
        <v>414.59999999999997</v>
      </c>
      <c r="K40" s="9">
        <v>3731.4</v>
      </c>
      <c r="L40" s="8">
        <v>4146</v>
      </c>
      <c r="M40" s="8">
        <v>2764</v>
      </c>
      <c r="N40" s="15"/>
    </row>
    <row r="41" spans="1:15" s="14" customFormat="1" ht="19.5">
      <c r="A41" s="23" t="s">
        <v>8</v>
      </c>
      <c r="B41" s="20">
        <v>32</v>
      </c>
      <c r="C41" s="23" t="s">
        <v>7</v>
      </c>
      <c r="D41" s="22" t="s">
        <v>109</v>
      </c>
      <c r="E41" s="21" t="s">
        <v>1</v>
      </c>
      <c r="F41" s="86">
        <v>998</v>
      </c>
      <c r="G41" s="111">
        <v>5739</v>
      </c>
      <c r="H41" s="99">
        <v>11478</v>
      </c>
      <c r="I41" s="9">
        <v>2295.6</v>
      </c>
      <c r="J41" s="9">
        <v>344.34</v>
      </c>
      <c r="K41" s="9">
        <v>3099.0600000000004</v>
      </c>
      <c r="L41" s="8">
        <v>3443.4</v>
      </c>
      <c r="M41" s="8">
        <v>2295.6</v>
      </c>
      <c r="N41" s="15"/>
    </row>
    <row r="42" spans="1:15" s="14" customFormat="1" ht="19.5">
      <c r="A42" s="19" t="s">
        <v>6</v>
      </c>
      <c r="B42" s="20">
        <v>33</v>
      </c>
      <c r="C42" s="19" t="s">
        <v>5</v>
      </c>
      <c r="D42" s="19" t="s">
        <v>110</v>
      </c>
      <c r="E42" s="18" t="s">
        <v>4</v>
      </c>
      <c r="F42" s="87">
        <v>1872</v>
      </c>
      <c r="G42" s="102">
        <v>10633</v>
      </c>
      <c r="H42" s="90">
        <v>21266</v>
      </c>
      <c r="I42" s="9">
        <v>4253.2</v>
      </c>
      <c r="J42" s="9">
        <v>637.98</v>
      </c>
      <c r="K42" s="9">
        <v>5741.8200000000006</v>
      </c>
      <c r="L42" s="8">
        <v>6379.8</v>
      </c>
      <c r="M42" s="8">
        <v>4253.2</v>
      </c>
      <c r="N42" s="15"/>
    </row>
    <row r="43" spans="1:15" s="6" customFormat="1" ht="24" customHeight="1" thickBot="1">
      <c r="A43" s="12" t="s">
        <v>3</v>
      </c>
      <c r="B43" s="13">
        <v>34</v>
      </c>
      <c r="C43" s="12" t="s">
        <v>2</v>
      </c>
      <c r="D43" s="12" t="s">
        <v>111</v>
      </c>
      <c r="E43" s="11" t="s">
        <v>1</v>
      </c>
      <c r="F43" s="66">
        <v>1390</v>
      </c>
      <c r="G43" s="112">
        <v>7934</v>
      </c>
      <c r="H43" s="90">
        <v>15868</v>
      </c>
      <c r="I43" s="9">
        <v>3173.6000000000004</v>
      </c>
      <c r="J43" s="9">
        <v>476.03999999999996</v>
      </c>
      <c r="K43" s="9">
        <v>4284.3600000000006</v>
      </c>
      <c r="L43" s="8">
        <v>4760.3999999999996</v>
      </c>
      <c r="M43" s="8">
        <v>3173.6000000000004</v>
      </c>
      <c r="N43" s="7"/>
    </row>
    <row r="44" spans="1:15" ht="17.25" thickTop="1">
      <c r="C44" s="5" t="s">
        <v>0</v>
      </c>
    </row>
    <row r="45" spans="1:15">
      <c r="D45" s="1" t="s">
        <v>76</v>
      </c>
    </row>
  </sheetData>
  <mergeCells count="10">
    <mergeCell ref="G3:G4"/>
    <mergeCell ref="H3:M3"/>
    <mergeCell ref="A1:N1"/>
    <mergeCell ref="N3:N4"/>
    <mergeCell ref="A3:A4"/>
    <mergeCell ref="B3:B4"/>
    <mergeCell ref="E3:E4"/>
    <mergeCell ref="F3:F4"/>
    <mergeCell ref="D3:D4"/>
    <mergeCell ref="C3:C4"/>
  </mergeCells>
  <phoneticPr fontId="3" type="noConversion"/>
  <pageMargins left="0.39370078740157483" right="0.35433070866141736" top="0.39370078740157483" bottom="0.31496062992125984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에니저이용효율화사업</vt:lpstr>
      <vt:lpstr>에니저이용효율화사업!Print_Area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2018-04-16T12:39:52Z</cp:lastPrinted>
  <dcterms:created xsi:type="dcterms:W3CDTF">2018-04-16T09:40:19Z</dcterms:created>
  <dcterms:modified xsi:type="dcterms:W3CDTF">2018-04-26T09:14:16Z</dcterms:modified>
</cp:coreProperties>
</file>