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8945" windowHeight="11685"/>
  </bookViews>
  <sheets>
    <sheet name="총괄 평가" sheetId="1" r:id="rId1"/>
    <sheet name="재무상태 평가" sheetId="4" r:id="rId2"/>
  </sheets>
  <calcPr calcId="125725"/>
</workbook>
</file>

<file path=xl/calcChain.xml><?xml version="1.0" encoding="utf-8"?>
<calcChain xmlns="http://schemas.openxmlformats.org/spreadsheetml/2006/main">
  <c r="AG11" i="1"/>
  <c r="AG12"/>
  <c r="AG13"/>
  <c r="AG14"/>
  <c r="AG15"/>
  <c r="AG16"/>
  <c r="AG17"/>
  <c r="AG18"/>
  <c r="AG19"/>
  <c r="AG20"/>
  <c r="AG21"/>
  <c r="AG22"/>
  <c r="AG23"/>
  <c r="AG24"/>
  <c r="AG25"/>
  <c r="AG26"/>
  <c r="AG27"/>
  <c r="AG28"/>
  <c r="AG29"/>
  <c r="AC11"/>
  <c r="AC12"/>
  <c r="AC13"/>
  <c r="AC14"/>
  <c r="AC15"/>
  <c r="AC16"/>
  <c r="AC17"/>
  <c r="AC18"/>
  <c r="AC19"/>
  <c r="AC20"/>
  <c r="AC21"/>
  <c r="AC22"/>
  <c r="AC23"/>
  <c r="AC24"/>
  <c r="AC25"/>
  <c r="AC26"/>
  <c r="AC27"/>
  <c r="AC28"/>
  <c r="AC29"/>
  <c r="AC10"/>
  <c r="AA11"/>
  <c r="AA12"/>
  <c r="AA13"/>
  <c r="AA14"/>
  <c r="AA15"/>
  <c r="AA16"/>
  <c r="AA17"/>
  <c r="AA18"/>
  <c r="AA19"/>
  <c r="AA20"/>
  <c r="AA21"/>
  <c r="AA22"/>
  <c r="AA23"/>
  <c r="AA24"/>
  <c r="AA25"/>
  <c r="AA26"/>
  <c r="AA27"/>
  <c r="AA28"/>
  <c r="AA29"/>
  <c r="AA10"/>
  <c r="X11"/>
  <c r="X12"/>
  <c r="X13"/>
  <c r="Y13" s="1"/>
  <c r="X14"/>
  <c r="X15"/>
  <c r="X16"/>
  <c r="X17"/>
  <c r="X18"/>
  <c r="X19"/>
  <c r="X20"/>
  <c r="X21"/>
  <c r="Y21" s="1"/>
  <c r="X22"/>
  <c r="X23"/>
  <c r="X24"/>
  <c r="X25"/>
  <c r="X26"/>
  <c r="X27"/>
  <c r="X28"/>
  <c r="X29"/>
  <c r="Y29" s="1"/>
  <c r="U11"/>
  <c r="V11" s="1"/>
  <c r="U12"/>
  <c r="V12" s="1"/>
  <c r="Y12" s="1"/>
  <c r="U13"/>
  <c r="V13" s="1"/>
  <c r="U14"/>
  <c r="V14" s="1"/>
  <c r="Y14" s="1"/>
  <c r="U15"/>
  <c r="V15" s="1"/>
  <c r="U16"/>
  <c r="V16" s="1"/>
  <c r="Y16" s="1"/>
  <c r="U17"/>
  <c r="V17" s="1"/>
  <c r="U18"/>
  <c r="V18" s="1"/>
  <c r="Y18" s="1"/>
  <c r="U19"/>
  <c r="V19" s="1"/>
  <c r="U20"/>
  <c r="V20" s="1"/>
  <c r="Y20" s="1"/>
  <c r="U21"/>
  <c r="V21" s="1"/>
  <c r="U22"/>
  <c r="V22" s="1"/>
  <c r="Y22" s="1"/>
  <c r="U23"/>
  <c r="V23" s="1"/>
  <c r="U24"/>
  <c r="V24" s="1"/>
  <c r="Y24" s="1"/>
  <c r="U25"/>
  <c r="V25" s="1"/>
  <c r="U26"/>
  <c r="V26" s="1"/>
  <c r="Y26" s="1"/>
  <c r="U27"/>
  <c r="V27" s="1"/>
  <c r="U28"/>
  <c r="V28" s="1"/>
  <c r="Y28" s="1"/>
  <c r="U29"/>
  <c r="V29" s="1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N11"/>
  <c r="O11" s="1"/>
  <c r="N12"/>
  <c r="O12" s="1"/>
  <c r="N13"/>
  <c r="O13" s="1"/>
  <c r="N14"/>
  <c r="O14" s="1"/>
  <c r="N15"/>
  <c r="O15" s="1"/>
  <c r="N16"/>
  <c r="O16" s="1"/>
  <c r="N17"/>
  <c r="O17" s="1"/>
  <c r="N18"/>
  <c r="O18" s="1"/>
  <c r="N19"/>
  <c r="O19" s="1"/>
  <c r="N20"/>
  <c r="O20" s="1"/>
  <c r="N21"/>
  <c r="O21" s="1"/>
  <c r="N22"/>
  <c r="O22" s="1"/>
  <c r="N23"/>
  <c r="O23" s="1"/>
  <c r="N24"/>
  <c r="O24" s="1"/>
  <c r="N25"/>
  <c r="O25" s="1"/>
  <c r="N26"/>
  <c r="O26" s="1"/>
  <c r="N27"/>
  <c r="O27" s="1"/>
  <c r="N28"/>
  <c r="O28" s="1"/>
  <c r="N29"/>
  <c r="O29" s="1"/>
  <c r="I11"/>
  <c r="I12"/>
  <c r="J12" s="1"/>
  <c r="I13"/>
  <c r="J13" s="1"/>
  <c r="I14"/>
  <c r="I15"/>
  <c r="I16"/>
  <c r="J16" s="1"/>
  <c r="I17"/>
  <c r="J17" s="1"/>
  <c r="I18"/>
  <c r="I19"/>
  <c r="I20"/>
  <c r="J20" s="1"/>
  <c r="I21"/>
  <c r="J21" s="1"/>
  <c r="I22"/>
  <c r="I23"/>
  <c r="I24"/>
  <c r="J24" s="1"/>
  <c r="I25"/>
  <c r="J25" s="1"/>
  <c r="I26"/>
  <c r="I27"/>
  <c r="I28"/>
  <c r="J28" s="1"/>
  <c r="I29"/>
  <c r="J29" s="1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Z11" i="4"/>
  <c r="AA11"/>
  <c r="Z12"/>
  <c r="AA12"/>
  <c r="Z13"/>
  <c r="AA13"/>
  <c r="AB13" s="1"/>
  <c r="AC13" s="1"/>
  <c r="Z14"/>
  <c r="AA14"/>
  <c r="Z15"/>
  <c r="AA15"/>
  <c r="Z16"/>
  <c r="AA16"/>
  <c r="AB16" s="1"/>
  <c r="AC16" s="1"/>
  <c r="Z17"/>
  <c r="AB17" s="1"/>
  <c r="AC17" s="1"/>
  <c r="AA17"/>
  <c r="Z18"/>
  <c r="AA18"/>
  <c r="Z19"/>
  <c r="AB19" s="1"/>
  <c r="AC19" s="1"/>
  <c r="AA19"/>
  <c r="Z20"/>
  <c r="AA20"/>
  <c r="Z21"/>
  <c r="AB21" s="1"/>
  <c r="AC21" s="1"/>
  <c r="AA21"/>
  <c r="Z22"/>
  <c r="AA22"/>
  <c r="Z23"/>
  <c r="AA23"/>
  <c r="Z24"/>
  <c r="AA24"/>
  <c r="AB24" s="1"/>
  <c r="AC24" s="1"/>
  <c r="Z25"/>
  <c r="AA25"/>
  <c r="Z26"/>
  <c r="AA26"/>
  <c r="Z27"/>
  <c r="AB27" s="1"/>
  <c r="AC27" s="1"/>
  <c r="AA27"/>
  <c r="Z28"/>
  <c r="AA28"/>
  <c r="Z29"/>
  <c r="AB29" s="1"/>
  <c r="AC29" s="1"/>
  <c r="AA29"/>
  <c r="R11"/>
  <c r="S11"/>
  <c r="T11"/>
  <c r="R12"/>
  <c r="S12"/>
  <c r="T12"/>
  <c r="R13"/>
  <c r="S13"/>
  <c r="T13"/>
  <c r="R14"/>
  <c r="S14"/>
  <c r="T14"/>
  <c r="R15"/>
  <c r="S15"/>
  <c r="T15"/>
  <c r="R16"/>
  <c r="S16"/>
  <c r="T16"/>
  <c r="R17"/>
  <c r="S17"/>
  <c r="T17"/>
  <c r="R18"/>
  <c r="U18" s="1"/>
  <c r="V18" s="1"/>
  <c r="S18"/>
  <c r="T18"/>
  <c r="R19"/>
  <c r="S19"/>
  <c r="T19"/>
  <c r="R20"/>
  <c r="S20"/>
  <c r="T20"/>
  <c r="R21"/>
  <c r="S21"/>
  <c r="T21"/>
  <c r="R22"/>
  <c r="U22" s="1"/>
  <c r="V22" s="1"/>
  <c r="S22"/>
  <c r="T22"/>
  <c r="R23"/>
  <c r="S23"/>
  <c r="T23"/>
  <c r="R24"/>
  <c r="S24"/>
  <c r="T24"/>
  <c r="R25"/>
  <c r="S25"/>
  <c r="T25"/>
  <c r="R26"/>
  <c r="U26" s="1"/>
  <c r="V26" s="1"/>
  <c r="S26"/>
  <c r="T26"/>
  <c r="R27"/>
  <c r="S27"/>
  <c r="T27"/>
  <c r="R28"/>
  <c r="S28"/>
  <c r="T28"/>
  <c r="R29"/>
  <c r="S29"/>
  <c r="T29"/>
  <c r="J11"/>
  <c r="K11"/>
  <c r="L11"/>
  <c r="J12"/>
  <c r="K12"/>
  <c r="L12"/>
  <c r="J13"/>
  <c r="K13"/>
  <c r="L13"/>
  <c r="J14"/>
  <c r="K14"/>
  <c r="L14"/>
  <c r="J15"/>
  <c r="K15"/>
  <c r="L15"/>
  <c r="J16"/>
  <c r="K16"/>
  <c r="L16"/>
  <c r="J17"/>
  <c r="K17"/>
  <c r="L17"/>
  <c r="J18"/>
  <c r="K18"/>
  <c r="L18"/>
  <c r="J19"/>
  <c r="K19"/>
  <c r="L19"/>
  <c r="J20"/>
  <c r="K20"/>
  <c r="L20"/>
  <c r="J21"/>
  <c r="K21"/>
  <c r="L21"/>
  <c r="J22"/>
  <c r="K22"/>
  <c r="L22"/>
  <c r="J23"/>
  <c r="K23"/>
  <c r="L23"/>
  <c r="J24"/>
  <c r="K24"/>
  <c r="L24"/>
  <c r="J25"/>
  <c r="K25"/>
  <c r="L25"/>
  <c r="J26"/>
  <c r="K26"/>
  <c r="L26"/>
  <c r="J27"/>
  <c r="K27"/>
  <c r="L27"/>
  <c r="J28"/>
  <c r="K28"/>
  <c r="L28"/>
  <c r="J29"/>
  <c r="K29"/>
  <c r="L29"/>
  <c r="K10"/>
  <c r="L10"/>
  <c r="B13"/>
  <c r="C13"/>
  <c r="B14"/>
  <c r="C14"/>
  <c r="B15"/>
  <c r="C15"/>
  <c r="B16"/>
  <c r="C16"/>
  <c r="B17"/>
  <c r="C17"/>
  <c r="B18"/>
  <c r="C18"/>
  <c r="B19"/>
  <c r="C19"/>
  <c r="B20"/>
  <c r="C20"/>
  <c r="B21"/>
  <c r="C21"/>
  <c r="B22"/>
  <c r="C22"/>
  <c r="B23"/>
  <c r="C23"/>
  <c r="B24"/>
  <c r="C24"/>
  <c r="B25"/>
  <c r="C25"/>
  <c r="B26"/>
  <c r="C26"/>
  <c r="B27"/>
  <c r="C27"/>
  <c r="B28"/>
  <c r="C28"/>
  <c r="B29"/>
  <c r="C29"/>
  <c r="U10" i="1"/>
  <c r="V10" s="1"/>
  <c r="AG10"/>
  <c r="X10"/>
  <c r="N10"/>
  <c r="O10" s="1"/>
  <c r="T10" i="4"/>
  <c r="S10"/>
  <c r="R10"/>
  <c r="J10"/>
  <c r="AA10"/>
  <c r="Z10"/>
  <c r="I10" i="1"/>
  <c r="G10"/>
  <c r="Q10"/>
  <c r="C12" i="4"/>
  <c r="B12"/>
  <c r="C11"/>
  <c r="B11"/>
  <c r="C10"/>
  <c r="B10"/>
  <c r="J27" i="1" l="1"/>
  <c r="J23"/>
  <c r="J19"/>
  <c r="J15"/>
  <c r="J11"/>
  <c r="Y25"/>
  <c r="Y17"/>
  <c r="Y23"/>
  <c r="Y15"/>
  <c r="J26"/>
  <c r="J22"/>
  <c r="J18"/>
  <c r="J14"/>
  <c r="Y27"/>
  <c r="Y19"/>
  <c r="Y11"/>
  <c r="AB25" i="4"/>
  <c r="AC25" s="1"/>
  <c r="M29"/>
  <c r="N29" s="1"/>
  <c r="AD29" s="1"/>
  <c r="E29" i="1" s="1"/>
  <c r="D29" s="1"/>
  <c r="M25" i="4"/>
  <c r="N25" s="1"/>
  <c r="M21"/>
  <c r="N21" s="1"/>
  <c r="AD21" s="1"/>
  <c r="E21" i="1" s="1"/>
  <c r="D21" s="1"/>
  <c r="M17" i="4"/>
  <c r="N17" s="1"/>
  <c r="M13"/>
  <c r="N13" s="1"/>
  <c r="AB26"/>
  <c r="AC26" s="1"/>
  <c r="AB18"/>
  <c r="AC18" s="1"/>
  <c r="AB11"/>
  <c r="M26"/>
  <c r="N26" s="1"/>
  <c r="AD26" s="1"/>
  <c r="E26" i="1" s="1"/>
  <c r="D26" s="1"/>
  <c r="M22" i="4"/>
  <c r="N22" s="1"/>
  <c r="M18"/>
  <c r="N18" s="1"/>
  <c r="U27"/>
  <c r="V27" s="1"/>
  <c r="U23"/>
  <c r="V23" s="1"/>
  <c r="U19"/>
  <c r="V19" s="1"/>
  <c r="U15"/>
  <c r="V15" s="1"/>
  <c r="U11"/>
  <c r="V11" s="1"/>
  <c r="AB22"/>
  <c r="AC22" s="1"/>
  <c r="AB20"/>
  <c r="AC20" s="1"/>
  <c r="AB15"/>
  <c r="AC15" s="1"/>
  <c r="M28"/>
  <c r="N28" s="1"/>
  <c r="M24"/>
  <c r="N24" s="1"/>
  <c r="AD24" s="1"/>
  <c r="E24" i="1" s="1"/>
  <c r="D24" s="1"/>
  <c r="M20" i="4"/>
  <c r="N20" s="1"/>
  <c r="M16"/>
  <c r="N16" s="1"/>
  <c r="M12"/>
  <c r="N12" s="1"/>
  <c r="U29"/>
  <c r="V29" s="1"/>
  <c r="U25"/>
  <c r="V25" s="1"/>
  <c r="AD25" s="1"/>
  <c r="E25" i="1" s="1"/>
  <c r="D25" s="1"/>
  <c r="U21" i="4"/>
  <c r="V21" s="1"/>
  <c r="U17"/>
  <c r="V17" s="1"/>
  <c r="U13"/>
  <c r="V13" s="1"/>
  <c r="AD13" s="1"/>
  <c r="E13" i="1" s="1"/>
  <c r="D13" s="1"/>
  <c r="AB28" i="4"/>
  <c r="AC28" s="1"/>
  <c r="AB23"/>
  <c r="AC23" s="1"/>
  <c r="AB12"/>
  <c r="AC12" s="1"/>
  <c r="M27"/>
  <c r="N27" s="1"/>
  <c r="M23"/>
  <c r="N23" s="1"/>
  <c r="M19"/>
  <c r="N19" s="1"/>
  <c r="M15"/>
  <c r="N15" s="1"/>
  <c r="M11"/>
  <c r="N11" s="1"/>
  <c r="U28"/>
  <c r="V28" s="1"/>
  <c r="U24"/>
  <c r="V24" s="1"/>
  <c r="U20"/>
  <c r="V20" s="1"/>
  <c r="U16"/>
  <c r="V16" s="1"/>
  <c r="U12"/>
  <c r="V12" s="1"/>
  <c r="AB14"/>
  <c r="AC14" s="1"/>
  <c r="M14"/>
  <c r="N14" s="1"/>
  <c r="U14"/>
  <c r="V14" s="1"/>
  <c r="M10"/>
  <c r="N10" s="1"/>
  <c r="Y10" i="1"/>
  <c r="U10" i="4"/>
  <c r="V10" s="1"/>
  <c r="AB10"/>
  <c r="AC10" s="1"/>
  <c r="AC11"/>
  <c r="J10" i="1"/>
  <c r="AD19" i="4" l="1"/>
  <c r="E19" i="1" s="1"/>
  <c r="D19" s="1"/>
  <c r="AD18" i="4"/>
  <c r="E18" i="1" s="1"/>
  <c r="D18" s="1"/>
  <c r="AD15" i="4"/>
  <c r="E15" i="1" s="1"/>
  <c r="D15" s="1"/>
  <c r="AD17" i="4"/>
  <c r="E17" i="1" s="1"/>
  <c r="D17" s="1"/>
  <c r="AD28" i="4"/>
  <c r="E28" i="1" s="1"/>
  <c r="D28" s="1"/>
  <c r="AD12" i="4"/>
  <c r="E12" i="1" s="1"/>
  <c r="D12" s="1"/>
  <c r="AD27" i="4"/>
  <c r="E27" i="1" s="1"/>
  <c r="D27" s="1"/>
  <c r="AD23" i="4"/>
  <c r="E23" i="1" s="1"/>
  <c r="D23" s="1"/>
  <c r="AD20" i="4"/>
  <c r="E20" i="1" s="1"/>
  <c r="D20" s="1"/>
  <c r="AD22" i="4"/>
  <c r="E22" i="1" s="1"/>
  <c r="D22" s="1"/>
  <c r="AD11" i="4"/>
  <c r="E11" i="1" s="1"/>
  <c r="D11" s="1"/>
  <c r="AD16" i="4"/>
  <c r="E16" i="1" s="1"/>
  <c r="D16" s="1"/>
  <c r="AD14" i="4"/>
  <c r="E14" i="1" s="1"/>
  <c r="D14" s="1"/>
  <c r="AD10" i="4"/>
  <c r="E10" i="1" s="1"/>
  <c r="D10" s="1"/>
</calcChain>
</file>

<file path=xl/comments1.xml><?xml version="1.0" encoding="utf-8"?>
<comments xmlns="http://schemas.openxmlformats.org/spreadsheetml/2006/main">
  <authors>
    <author>user</author>
  </authors>
  <commentList>
    <comment ref="AB10" authorId="0">
      <text>
        <r>
          <rPr>
            <b/>
            <sz val="11"/>
            <color indexed="81"/>
            <rFont val="Tahoma"/>
            <family val="2"/>
          </rPr>
          <t>"</t>
        </r>
        <r>
          <rPr>
            <b/>
            <sz val="11"/>
            <color indexed="81"/>
            <rFont val="돋움"/>
            <family val="3"/>
            <charset val="129"/>
          </rPr>
          <t>납부</t>
        </r>
        <r>
          <rPr>
            <b/>
            <sz val="11"/>
            <color indexed="81"/>
            <rFont val="Tahoma"/>
            <family val="2"/>
          </rPr>
          <t xml:space="preserve">" </t>
        </r>
        <r>
          <rPr>
            <b/>
            <sz val="11"/>
            <color indexed="81"/>
            <rFont val="돋움"/>
            <family val="3"/>
            <charset val="129"/>
          </rPr>
          <t>또는</t>
        </r>
        <r>
          <rPr>
            <b/>
            <sz val="11"/>
            <color indexed="81"/>
            <rFont val="Tahoma"/>
            <family val="2"/>
          </rPr>
          <t xml:space="preserve"> "</t>
        </r>
        <r>
          <rPr>
            <b/>
            <sz val="11"/>
            <color indexed="81"/>
            <rFont val="돋움"/>
            <family val="3"/>
            <charset val="129"/>
          </rPr>
          <t>미납</t>
        </r>
        <r>
          <rPr>
            <b/>
            <sz val="11"/>
            <color indexed="81"/>
            <rFont val="Tahoma"/>
            <family val="2"/>
          </rPr>
          <t>"</t>
        </r>
        <r>
          <rPr>
            <b/>
            <sz val="11"/>
            <color indexed="81"/>
            <rFont val="돋움"/>
            <family val="3"/>
            <charset val="129"/>
          </rPr>
          <t>으로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표기</t>
        </r>
      </text>
    </comment>
    <comment ref="AE10" authorId="0">
      <text>
        <r>
          <rPr>
            <b/>
            <sz val="12"/>
            <color indexed="81"/>
            <rFont val="돋움"/>
            <family val="3"/>
            <charset val="129"/>
          </rPr>
          <t>공고문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별표</t>
        </r>
        <r>
          <rPr>
            <b/>
            <sz val="12"/>
            <color indexed="81"/>
            <rFont val="Tahoma"/>
            <family val="2"/>
          </rPr>
          <t xml:space="preserve"> 3, </t>
        </r>
        <r>
          <rPr>
            <b/>
            <sz val="12"/>
            <color indexed="81"/>
            <rFont val="돋움"/>
            <family val="3"/>
            <charset val="129"/>
          </rPr>
          <t>업종별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융자제한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부채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비율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참고</t>
        </r>
        <r>
          <rPr>
            <sz val="11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<sst xmlns="http://schemas.openxmlformats.org/spreadsheetml/2006/main" count="143" uniqueCount="74">
  <si>
    <t>업체명</t>
    <phoneticPr fontId="1" type="noConversion"/>
  </si>
  <si>
    <t>연번</t>
    <phoneticPr fontId="1" type="noConversion"/>
  </si>
  <si>
    <t>시군</t>
    <phoneticPr fontId="1" type="noConversion"/>
  </si>
  <si>
    <t>환산점수</t>
    <phoneticPr fontId="1" type="noConversion"/>
  </si>
  <si>
    <t>업력</t>
    <phoneticPr fontId="2" type="noConversion"/>
  </si>
  <si>
    <t>총점</t>
    <phoneticPr fontId="1" type="noConversion"/>
  </si>
  <si>
    <t>기술평가(30)</t>
    <phoneticPr fontId="1" type="noConversion"/>
  </si>
  <si>
    <t>가점평가(10)</t>
    <phoneticPr fontId="1" type="noConversion"/>
  </si>
  <si>
    <t>업종별 부채비율</t>
    <phoneticPr fontId="1" type="noConversion"/>
  </si>
  <si>
    <t>업종코드</t>
    <phoneticPr fontId="1" type="noConversion"/>
  </si>
  <si>
    <t>소계</t>
    <phoneticPr fontId="1" type="noConversion"/>
  </si>
  <si>
    <t>목포시</t>
    <phoneticPr fontId="1" type="noConversion"/>
  </si>
  <si>
    <t>㈜00000</t>
    <phoneticPr fontId="1" type="noConversion"/>
  </si>
  <si>
    <t>적합여부</t>
    <phoneticPr fontId="1" type="noConversion"/>
  </si>
  <si>
    <t>선정 제외대상 기업 확인</t>
    <phoneticPr fontId="1" type="noConversion"/>
  </si>
  <si>
    <t>세금납부</t>
    <phoneticPr fontId="1" type="noConversion"/>
  </si>
  <si>
    <t>제조업 전업율</t>
    <phoneticPr fontId="1" type="noConversion"/>
  </si>
  <si>
    <t>전업율</t>
    <phoneticPr fontId="5" type="noConversion"/>
  </si>
  <si>
    <t>납부여부</t>
    <phoneticPr fontId="1" type="noConversion"/>
  </si>
  <si>
    <t>성장성(15)</t>
    <phoneticPr fontId="5" type="noConversion"/>
  </si>
  <si>
    <t>재무상태(20)</t>
    <phoneticPr fontId="1" type="noConversion"/>
  </si>
  <si>
    <t>사업현황(15)</t>
    <phoneticPr fontId="5" type="noConversion"/>
  </si>
  <si>
    <t>재무평가(35)</t>
    <phoneticPr fontId="1" type="noConversion"/>
  </si>
  <si>
    <t>업력(15)</t>
    <phoneticPr fontId="1" type="noConversion"/>
  </si>
  <si>
    <t>수출액평가(20)</t>
    <phoneticPr fontId="2" type="noConversion"/>
  </si>
  <si>
    <t>수출액
증가율</t>
    <phoneticPr fontId="2" type="noConversion"/>
  </si>
  <si>
    <t>환산점수</t>
    <phoneticPr fontId="1" type="noConversion"/>
  </si>
  <si>
    <t>총자본
순이익률</t>
    <phoneticPr fontId="1" type="noConversion"/>
  </si>
  <si>
    <t>건전성(10)</t>
    <phoneticPr fontId="1" type="noConversion"/>
  </si>
  <si>
    <t>수익성(10)</t>
    <phoneticPr fontId="1" type="noConversion"/>
  </si>
  <si>
    <t>매출액
증감율</t>
    <phoneticPr fontId="2" type="noConversion"/>
  </si>
  <si>
    <t>환산점수</t>
    <phoneticPr fontId="2" type="noConversion"/>
  </si>
  <si>
    <t>증가율</t>
    <phoneticPr fontId="2" type="noConversion"/>
  </si>
  <si>
    <t>기여도</t>
    <phoneticPr fontId="2" type="noConversion"/>
  </si>
  <si>
    <t>지역경제(5)</t>
    <phoneticPr fontId="1" type="noConversion"/>
  </si>
  <si>
    <t>고용인원(5)</t>
    <phoneticPr fontId="1" type="noConversion"/>
  </si>
  <si>
    <t>소  계</t>
    <phoneticPr fontId="1" type="noConversion"/>
  </si>
  <si>
    <t>기업
부채비율</t>
    <phoneticPr fontId="1" type="noConversion"/>
  </si>
  <si>
    <t>업종별
부채비율</t>
    <phoneticPr fontId="1" type="noConversion"/>
  </si>
  <si>
    <t>환산점수</t>
    <phoneticPr fontId="1" type="noConversion"/>
  </si>
  <si>
    <t>환산점수</t>
    <phoneticPr fontId="2" type="noConversion"/>
  </si>
  <si>
    <t>기술
품질
관리
(15)</t>
    <phoneticPr fontId="1" type="noConversion"/>
  </si>
  <si>
    <t>기술
혁신
노력
(15)</t>
    <phoneticPr fontId="1" type="noConversion"/>
  </si>
  <si>
    <t>개</t>
    <phoneticPr fontId="2" type="noConversion"/>
  </si>
  <si>
    <t>단위</t>
    <phoneticPr fontId="2" type="noConversion"/>
  </si>
  <si>
    <t>%</t>
    <phoneticPr fontId="2" type="noConversion"/>
  </si>
  <si>
    <t>년</t>
    <phoneticPr fontId="2" type="noConversion"/>
  </si>
  <si>
    <t>명</t>
    <phoneticPr fontId="2" type="noConversion"/>
  </si>
  <si>
    <t>단위</t>
    <phoneticPr fontId="5" type="noConversion"/>
  </si>
  <si>
    <t>%</t>
    <phoneticPr fontId="5" type="noConversion"/>
  </si>
  <si>
    <t>자기자본비율
(3년 평균)</t>
    <phoneticPr fontId="1" type="noConversion"/>
  </si>
  <si>
    <t>수출액</t>
    <phoneticPr fontId="2" type="noConversion"/>
  </si>
  <si>
    <t>※ 흰색 여백부분만 작성하시기 바랍니다.</t>
    <phoneticPr fontId="2" type="noConversion"/>
  </si>
  <si>
    <t>※ 흰색 여백부분만 작성하시기 바랍니다.</t>
    <phoneticPr fontId="5" type="noConversion"/>
  </si>
  <si>
    <t>재무
상태
평가
결과
(35)</t>
    <phoneticPr fontId="1" type="noConversion"/>
  </si>
  <si>
    <t>2017년 「전라남도 유망 중소기업」 신규 신청기업 평가 내역</t>
    <phoneticPr fontId="1" type="noConversion"/>
  </si>
  <si>
    <t>2014년</t>
    <phoneticPr fontId="2" type="noConversion"/>
  </si>
  <si>
    <t>2015년</t>
    <phoneticPr fontId="2" type="noConversion"/>
  </si>
  <si>
    <t>2016년</t>
    <phoneticPr fontId="2" type="noConversion"/>
  </si>
  <si>
    <t>백만원</t>
    <phoneticPr fontId="5" type="noConversion"/>
  </si>
  <si>
    <t>백만원</t>
    <phoneticPr fontId="2" type="noConversion"/>
  </si>
  <si>
    <t>2014년</t>
    <phoneticPr fontId="5" type="noConversion"/>
  </si>
  <si>
    <t>2015년</t>
    <phoneticPr fontId="5" type="noConversion"/>
  </si>
  <si>
    <t>2016년</t>
    <phoneticPr fontId="5" type="noConversion"/>
  </si>
  <si>
    <t>자기자본</t>
    <phoneticPr fontId="1" type="noConversion"/>
  </si>
  <si>
    <t>총자본</t>
    <phoneticPr fontId="5" type="noConversion"/>
  </si>
  <si>
    <t>자기자본비율</t>
    <phoneticPr fontId="1" type="noConversion"/>
  </si>
  <si>
    <t>당기순이익</t>
    <phoneticPr fontId="1" type="noConversion"/>
  </si>
  <si>
    <t>자본순이익률</t>
    <phoneticPr fontId="5" type="noConversion"/>
  </si>
  <si>
    <t>매출액</t>
    <phoneticPr fontId="2" type="noConversion"/>
  </si>
  <si>
    <t>14~'15</t>
    <phoneticPr fontId="5" type="noConversion"/>
  </si>
  <si>
    <t>15~'16</t>
    <phoneticPr fontId="5" type="noConversion"/>
  </si>
  <si>
    <t>증가율</t>
    <phoneticPr fontId="5" type="noConversion"/>
  </si>
  <si>
    <t>2017년도 「전라남도 유망 중소기업」 신규신청 평가내역</t>
    <phoneticPr fontId="1" type="noConversion"/>
  </si>
</sst>
</file>

<file path=xl/styles.xml><?xml version="1.0" encoding="utf-8"?>
<styleSheet xmlns="http://schemas.openxmlformats.org/spreadsheetml/2006/main">
  <numFmts count="5">
    <numFmt numFmtId="41" formatCode="_-* #,##0_-;\-* #,##0_-;_-* &quot;-&quot;_-;_-@_-"/>
    <numFmt numFmtId="176" formatCode="0.00_);[Red]\(0.00\)"/>
    <numFmt numFmtId="177" formatCode="0.0_ "/>
    <numFmt numFmtId="178" formatCode="0.0_);[Red]\(0.0\)"/>
    <numFmt numFmtId="179" formatCode="0_);[Red]\(0\)"/>
  </numFmts>
  <fonts count="21">
    <font>
      <sz val="12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12"/>
      <name val="맑은 고딕"/>
      <family val="3"/>
      <charset val="129"/>
    </font>
    <font>
      <sz val="11"/>
      <color indexed="8"/>
      <name val="굴림체"/>
      <family val="3"/>
      <charset val="129"/>
    </font>
    <font>
      <sz val="8"/>
      <name val="맑은 고딕"/>
      <family val="3"/>
      <charset val="129"/>
    </font>
    <font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</font>
    <font>
      <sz val="26"/>
      <color theme="1"/>
      <name val="맑은 고딕"/>
      <family val="3"/>
      <charset val="129"/>
      <scheme val="minor"/>
    </font>
    <font>
      <sz val="26"/>
      <color theme="1"/>
      <name val="HY수평선B"/>
      <family val="1"/>
      <charset val="129"/>
    </font>
    <font>
      <sz val="28"/>
      <color theme="1"/>
      <name val="HY수평선B"/>
      <family val="1"/>
      <charset val="129"/>
    </font>
    <font>
      <b/>
      <sz val="16"/>
      <color theme="1"/>
      <name val="맑은 고딕"/>
      <family val="3"/>
      <charset val="129"/>
      <scheme val="minor"/>
    </font>
    <font>
      <b/>
      <sz val="16"/>
      <color rgb="FFFF0000"/>
      <name val="맑은 고딕"/>
      <family val="3"/>
      <charset val="129"/>
      <scheme val="minor"/>
    </font>
    <font>
      <sz val="11"/>
      <color indexed="81"/>
      <name val="Tahoma"/>
      <family val="2"/>
    </font>
    <font>
      <b/>
      <sz val="11"/>
      <color indexed="81"/>
      <name val="Tahoma"/>
      <family val="2"/>
    </font>
    <font>
      <b/>
      <sz val="11"/>
      <color indexed="81"/>
      <name val="돋움"/>
      <family val="3"/>
      <charset val="129"/>
    </font>
    <font>
      <b/>
      <sz val="12"/>
      <color indexed="81"/>
      <name val="돋움"/>
      <family val="3"/>
      <charset val="129"/>
    </font>
    <font>
      <b/>
      <sz val="12"/>
      <color indexed="81"/>
      <name val="Tahoma"/>
      <family val="2"/>
    </font>
    <font>
      <sz val="12"/>
      <color rgb="FFFF0000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</font>
  </fonts>
  <fills count="12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46D0A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theme="3" tint="0.599963377788628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6" fillId="0" borderId="0" applyFont="0" applyFill="0" applyBorder="0" applyAlignment="0" applyProtection="0">
      <alignment vertical="center"/>
    </xf>
  </cellStyleXfs>
  <cellXfs count="113">
    <xf numFmtId="0" fontId="0" fillId="0" borderId="0" xfId="0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vertical="center" wrapText="1"/>
    </xf>
    <xf numFmtId="0" fontId="0" fillId="6" borderId="1" xfId="0" applyFont="1" applyFill="1" applyBorder="1">
      <alignment vertical="center"/>
    </xf>
    <xf numFmtId="0" fontId="3" fillId="6" borderId="1" xfId="0" applyFont="1" applyFill="1" applyBorder="1" applyAlignment="1">
      <alignment vertical="center" wrapText="1"/>
    </xf>
    <xf numFmtId="41" fontId="3" fillId="6" borderId="1" xfId="1" applyFont="1" applyFill="1" applyBorder="1" applyAlignment="1">
      <alignment horizontal="center" vertical="center" wrapText="1"/>
    </xf>
    <xf numFmtId="0" fontId="0" fillId="6" borderId="1" xfId="0" applyFont="1" applyFill="1" applyBorder="1" applyAlignment="1">
      <alignment horizontal="center" vertical="center"/>
    </xf>
    <xf numFmtId="0" fontId="0" fillId="6" borderId="2" xfId="0" applyFont="1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6" borderId="2" xfId="0" applyFont="1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6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3" fillId="7" borderId="1" xfId="0" applyFont="1" applyFill="1" applyBorder="1" applyAlignment="1">
      <alignment vertical="center" wrapText="1"/>
    </xf>
    <xf numFmtId="0" fontId="3" fillId="8" borderId="1" xfId="0" applyFont="1" applyFill="1" applyBorder="1" applyAlignment="1">
      <alignment vertical="center" wrapText="1"/>
    </xf>
    <xf numFmtId="177" fontId="3" fillId="9" borderId="1" xfId="0" applyNumberFormat="1" applyFont="1" applyFill="1" applyBorder="1" applyAlignment="1">
      <alignment vertical="center" wrapText="1"/>
    </xf>
    <xf numFmtId="176" fontId="3" fillId="6" borderId="1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6" borderId="1" xfId="0" applyFill="1" applyBorder="1" applyAlignment="1">
      <alignment horizontal="center" vertical="center" wrapText="1"/>
    </xf>
    <xf numFmtId="0" fontId="0" fillId="7" borderId="1" xfId="0" applyFont="1" applyFill="1" applyBorder="1">
      <alignment vertical="center"/>
    </xf>
    <xf numFmtId="0" fontId="0" fillId="8" borderId="1" xfId="0" applyFont="1" applyFill="1" applyBorder="1">
      <alignment vertical="center"/>
    </xf>
    <xf numFmtId="0" fontId="0" fillId="10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0" fillId="6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10" borderId="1" xfId="0" applyFont="1" applyFill="1" applyBorder="1">
      <alignment vertical="center"/>
    </xf>
    <xf numFmtId="178" fontId="0" fillId="0" borderId="1" xfId="0" applyNumberFormat="1" applyFont="1" applyBorder="1">
      <alignment vertical="center"/>
    </xf>
    <xf numFmtId="178" fontId="0" fillId="11" borderId="1" xfId="0" applyNumberFormat="1" applyFont="1" applyFill="1" applyBorder="1">
      <alignment vertical="center"/>
    </xf>
    <xf numFmtId="178" fontId="0" fillId="3" borderId="1" xfId="0" applyNumberFormat="1" applyFont="1" applyFill="1" applyBorder="1">
      <alignment vertical="center"/>
    </xf>
    <xf numFmtId="178" fontId="0" fillId="3" borderId="1" xfId="0" applyNumberFormat="1" applyFill="1" applyBorder="1">
      <alignment vertical="center"/>
    </xf>
    <xf numFmtId="178" fontId="0" fillId="8" borderId="1" xfId="0" applyNumberFormat="1" applyFont="1" applyFill="1" applyBorder="1">
      <alignment vertical="center"/>
    </xf>
    <xf numFmtId="41" fontId="3" fillId="6" borderId="1" xfId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78" fontId="3" fillId="0" borderId="1" xfId="0" applyNumberFormat="1" applyFont="1" applyFill="1" applyBorder="1" applyAlignment="1">
      <alignment vertical="center" wrapText="1"/>
    </xf>
    <xf numFmtId="178" fontId="3" fillId="9" borderId="1" xfId="0" applyNumberFormat="1" applyFont="1" applyFill="1" applyBorder="1" applyAlignment="1">
      <alignment vertical="center" wrapText="1"/>
    </xf>
    <xf numFmtId="0" fontId="13" fillId="0" borderId="0" xfId="0" applyFont="1">
      <alignment vertical="center"/>
    </xf>
    <xf numFmtId="0" fontId="0" fillId="6" borderId="1" xfId="0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0" fillId="6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9" fillId="6" borderId="1" xfId="0" applyFont="1" applyFill="1" applyBorder="1" applyAlignment="1">
      <alignment horizontal="center" vertical="center"/>
    </xf>
    <xf numFmtId="0" fontId="19" fillId="6" borderId="2" xfId="0" applyFont="1" applyFill="1" applyBorder="1" applyAlignment="1">
      <alignment horizontal="center" vertical="center"/>
    </xf>
    <xf numFmtId="179" fontId="0" fillId="0" borderId="1" xfId="0" applyNumberFormat="1" applyFont="1" applyBorder="1">
      <alignment vertical="center"/>
    </xf>
    <xf numFmtId="41" fontId="20" fillId="6" borderId="1" xfId="1" applyFont="1" applyFill="1" applyBorder="1" applyAlignment="1">
      <alignment horizontal="center" vertical="center"/>
    </xf>
    <xf numFmtId="0" fontId="0" fillId="6" borderId="1" xfId="0" quotePrefix="1" applyFill="1" applyBorder="1" applyAlignment="1">
      <alignment horizontal="center" vertical="center"/>
    </xf>
    <xf numFmtId="0" fontId="0" fillId="6" borderId="4" xfId="0" applyFont="1" applyFill="1" applyBorder="1" applyAlignment="1">
      <alignment horizontal="center" vertical="center"/>
    </xf>
    <xf numFmtId="0" fontId="0" fillId="6" borderId="5" xfId="0" applyFont="1" applyFill="1" applyBorder="1" applyAlignment="1">
      <alignment horizontal="center" vertical="center"/>
    </xf>
    <xf numFmtId="0" fontId="0" fillId="6" borderId="2" xfId="0" applyFont="1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10" borderId="4" xfId="0" applyFont="1" applyFill="1" applyBorder="1" applyAlignment="1">
      <alignment horizontal="center" vertical="center"/>
    </xf>
    <xf numFmtId="0" fontId="0" fillId="10" borderId="5" xfId="0" applyFont="1" applyFill="1" applyBorder="1" applyAlignment="1">
      <alignment horizontal="center" vertical="center"/>
    </xf>
    <xf numFmtId="0" fontId="0" fillId="10" borderId="2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 wrapText="1"/>
    </xf>
    <xf numFmtId="0" fontId="0" fillId="6" borderId="10" xfId="0" applyFill="1" applyBorder="1" applyAlignment="1">
      <alignment horizontal="center" vertical="center" wrapText="1"/>
    </xf>
    <xf numFmtId="0" fontId="0" fillId="6" borderId="11" xfId="0" applyFill="1" applyBorder="1" applyAlignment="1">
      <alignment horizontal="center" vertical="center" wrapText="1"/>
    </xf>
    <xf numFmtId="0" fontId="0" fillId="6" borderId="12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13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176" fontId="3" fillId="6" borderId="4" xfId="0" applyNumberFormat="1" applyFont="1" applyFill="1" applyBorder="1" applyAlignment="1">
      <alignment horizontal="center" vertical="center" wrapText="1"/>
    </xf>
    <xf numFmtId="176" fontId="3" fillId="6" borderId="2" xfId="0" applyNumberFormat="1" applyFont="1" applyFill="1" applyBorder="1" applyAlignment="1">
      <alignment horizontal="center" vertical="center" wrapText="1"/>
    </xf>
    <xf numFmtId="0" fontId="0" fillId="10" borderId="4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6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G29"/>
  <sheetViews>
    <sheetView tabSelected="1" zoomScale="83" zoomScaleNormal="83" workbookViewId="0">
      <pane xSplit="4" ySplit="9" topLeftCell="E10" activePane="bottomRight" state="frozen"/>
      <selection pane="topRight" activeCell="E1" sqref="E1"/>
      <selection pane="bottomLeft" activeCell="A10" sqref="A10"/>
      <selection pane="bottomRight" activeCell="N10" sqref="N10"/>
    </sheetView>
  </sheetViews>
  <sheetFormatPr defaultRowHeight="17.25"/>
  <cols>
    <col min="1" max="1" width="5.109375" bestFit="1" customWidth="1"/>
    <col min="3" max="3" width="13.44140625" customWidth="1"/>
    <col min="4" max="4" width="11.109375" customWidth="1"/>
    <col min="5" max="33" width="7.109375" customWidth="1"/>
  </cols>
  <sheetData>
    <row r="2" spans="1:33" s="57" customFormat="1" ht="39" customHeight="1">
      <c r="A2" s="69" t="s">
        <v>55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18" customHeight="1">
      <c r="A3" s="47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5"/>
      <c r="AA3" s="45"/>
      <c r="AB3" s="45"/>
      <c r="AC3" s="45"/>
      <c r="AD3" s="45"/>
      <c r="AE3" s="45"/>
      <c r="AF3" s="45"/>
      <c r="AG3" s="45"/>
    </row>
    <row r="4" spans="1:33" ht="26.25">
      <c r="A4" s="52" t="s">
        <v>52</v>
      </c>
    </row>
    <row r="5" spans="1:33" ht="17.25" customHeight="1">
      <c r="A5" s="63" t="s">
        <v>1</v>
      </c>
      <c r="B5" s="63" t="s">
        <v>2</v>
      </c>
      <c r="C5" s="63" t="s">
        <v>0</v>
      </c>
      <c r="D5" s="70" t="s">
        <v>5</v>
      </c>
      <c r="E5" s="88" t="s">
        <v>54</v>
      </c>
      <c r="F5" s="66" t="s">
        <v>6</v>
      </c>
      <c r="G5" s="67"/>
      <c r="H5" s="67"/>
      <c r="I5" s="67"/>
      <c r="J5" s="68"/>
      <c r="K5" s="66" t="s">
        <v>24</v>
      </c>
      <c r="L5" s="67"/>
      <c r="M5" s="67"/>
      <c r="N5" s="67"/>
      <c r="O5" s="68"/>
      <c r="P5" s="92" t="s">
        <v>23</v>
      </c>
      <c r="Q5" s="92"/>
      <c r="R5" s="66" t="s">
        <v>7</v>
      </c>
      <c r="S5" s="67"/>
      <c r="T5" s="67"/>
      <c r="U5" s="67"/>
      <c r="V5" s="67"/>
      <c r="W5" s="67"/>
      <c r="X5" s="67"/>
      <c r="Y5" s="68"/>
      <c r="Z5" s="95" t="s">
        <v>14</v>
      </c>
      <c r="AA5" s="95"/>
      <c r="AB5" s="95"/>
      <c r="AC5" s="95"/>
      <c r="AD5" s="95"/>
      <c r="AE5" s="95"/>
      <c r="AF5" s="95"/>
      <c r="AG5" s="95"/>
    </row>
    <row r="6" spans="1:33" ht="17.25" customHeight="1">
      <c r="A6" s="64"/>
      <c r="B6" s="64"/>
      <c r="C6" s="64"/>
      <c r="D6" s="71"/>
      <c r="E6" s="89"/>
      <c r="F6" s="79" t="s">
        <v>41</v>
      </c>
      <c r="G6" s="76" t="s">
        <v>3</v>
      </c>
      <c r="H6" s="79" t="s">
        <v>42</v>
      </c>
      <c r="I6" s="76" t="s">
        <v>3</v>
      </c>
      <c r="J6" s="73" t="s">
        <v>36</v>
      </c>
      <c r="K6" s="91" t="s">
        <v>51</v>
      </c>
      <c r="L6" s="91"/>
      <c r="M6" s="91"/>
      <c r="N6" s="82" t="s">
        <v>25</v>
      </c>
      <c r="O6" s="85" t="s">
        <v>39</v>
      </c>
      <c r="P6" s="93" t="s">
        <v>4</v>
      </c>
      <c r="Q6" s="94" t="s">
        <v>40</v>
      </c>
      <c r="R6" s="97" t="s">
        <v>35</v>
      </c>
      <c r="S6" s="98"/>
      <c r="T6" s="98"/>
      <c r="U6" s="98"/>
      <c r="V6" s="99"/>
      <c r="W6" s="103" t="s">
        <v>34</v>
      </c>
      <c r="X6" s="103"/>
      <c r="Y6" s="73" t="s">
        <v>10</v>
      </c>
      <c r="Z6" s="95" t="s">
        <v>16</v>
      </c>
      <c r="AA6" s="95"/>
      <c r="AB6" s="95" t="s">
        <v>15</v>
      </c>
      <c r="AC6" s="95"/>
      <c r="AD6" s="96" t="s">
        <v>8</v>
      </c>
      <c r="AE6" s="96"/>
      <c r="AF6" s="96"/>
      <c r="AG6" s="96"/>
    </row>
    <row r="7" spans="1:33" ht="17.25" customHeight="1">
      <c r="A7" s="64"/>
      <c r="B7" s="64"/>
      <c r="C7" s="64"/>
      <c r="D7" s="71"/>
      <c r="E7" s="89"/>
      <c r="F7" s="80"/>
      <c r="G7" s="77"/>
      <c r="H7" s="80"/>
      <c r="I7" s="77"/>
      <c r="J7" s="74"/>
      <c r="K7" s="91"/>
      <c r="L7" s="91"/>
      <c r="M7" s="91"/>
      <c r="N7" s="83"/>
      <c r="O7" s="86"/>
      <c r="P7" s="93"/>
      <c r="Q7" s="94"/>
      <c r="R7" s="100"/>
      <c r="S7" s="101"/>
      <c r="T7" s="101"/>
      <c r="U7" s="101"/>
      <c r="V7" s="102"/>
      <c r="W7" s="103"/>
      <c r="X7" s="103"/>
      <c r="Y7" s="74"/>
      <c r="Z7" s="95"/>
      <c r="AA7" s="95"/>
      <c r="AB7" s="95"/>
      <c r="AC7" s="95"/>
      <c r="AD7" s="96"/>
      <c r="AE7" s="96"/>
      <c r="AF7" s="96"/>
      <c r="AG7" s="96"/>
    </row>
    <row r="8" spans="1:33" ht="35.25" customHeight="1">
      <c r="A8" s="65"/>
      <c r="B8" s="65"/>
      <c r="C8" s="65"/>
      <c r="D8" s="72"/>
      <c r="E8" s="90"/>
      <c r="F8" s="81"/>
      <c r="G8" s="78"/>
      <c r="H8" s="81"/>
      <c r="I8" s="78"/>
      <c r="J8" s="75"/>
      <c r="K8" s="54" t="s">
        <v>56</v>
      </c>
      <c r="L8" s="54" t="s">
        <v>57</v>
      </c>
      <c r="M8" s="54" t="s">
        <v>58</v>
      </c>
      <c r="N8" s="84"/>
      <c r="O8" s="87"/>
      <c r="P8" s="93"/>
      <c r="Q8" s="94"/>
      <c r="R8" s="54" t="s">
        <v>56</v>
      </c>
      <c r="S8" s="54" t="s">
        <v>57</v>
      </c>
      <c r="T8" s="54" t="s">
        <v>58</v>
      </c>
      <c r="U8" s="26" t="s">
        <v>32</v>
      </c>
      <c r="V8" s="20" t="s">
        <v>31</v>
      </c>
      <c r="W8" s="20" t="s">
        <v>33</v>
      </c>
      <c r="X8" s="20" t="s">
        <v>31</v>
      </c>
      <c r="Y8" s="75"/>
      <c r="Z8" s="14" t="s">
        <v>17</v>
      </c>
      <c r="AA8" s="13" t="s">
        <v>13</v>
      </c>
      <c r="AB8" s="14" t="s">
        <v>18</v>
      </c>
      <c r="AC8" s="13" t="s">
        <v>13</v>
      </c>
      <c r="AD8" s="13" t="s">
        <v>9</v>
      </c>
      <c r="AE8" s="14" t="s">
        <v>38</v>
      </c>
      <c r="AF8" s="14" t="s">
        <v>37</v>
      </c>
      <c r="AG8" s="13" t="s">
        <v>13</v>
      </c>
    </row>
    <row r="9" spans="1:33" ht="35.25" customHeight="1">
      <c r="A9" s="31" t="s">
        <v>44</v>
      </c>
      <c r="B9" s="9"/>
      <c r="C9" s="9"/>
      <c r="D9" s="9"/>
      <c r="E9" s="17"/>
      <c r="F9" s="31" t="s">
        <v>43</v>
      </c>
      <c r="G9" s="10"/>
      <c r="H9" s="31" t="s">
        <v>43</v>
      </c>
      <c r="I9" s="10"/>
      <c r="J9" s="10"/>
      <c r="K9" s="59" t="s">
        <v>60</v>
      </c>
      <c r="L9" s="59" t="s">
        <v>60</v>
      </c>
      <c r="M9" s="59" t="s">
        <v>60</v>
      </c>
      <c r="N9" s="32" t="s">
        <v>45</v>
      </c>
      <c r="O9" s="10"/>
      <c r="P9" s="34" t="s">
        <v>46</v>
      </c>
      <c r="Q9" s="6"/>
      <c r="R9" s="31" t="s">
        <v>47</v>
      </c>
      <c r="S9" s="31" t="s">
        <v>47</v>
      </c>
      <c r="T9" s="12" t="s">
        <v>47</v>
      </c>
      <c r="U9" s="12" t="s">
        <v>45</v>
      </c>
      <c r="V9" s="10"/>
      <c r="W9" s="31" t="s">
        <v>43</v>
      </c>
      <c r="X9" s="10"/>
      <c r="Y9" s="11"/>
      <c r="Z9" s="13" t="s">
        <v>45</v>
      </c>
      <c r="AA9" s="13"/>
      <c r="AB9" s="14"/>
      <c r="AC9" s="13"/>
      <c r="AD9" s="13"/>
      <c r="AE9" s="14" t="s">
        <v>45</v>
      </c>
      <c r="AF9" s="13" t="s">
        <v>45</v>
      </c>
      <c r="AG9" s="13"/>
    </row>
    <row r="10" spans="1:33" ht="28.5" customHeight="1">
      <c r="A10" s="8">
        <v>1</v>
      </c>
      <c r="B10" s="36" t="s">
        <v>11</v>
      </c>
      <c r="C10" s="36" t="s">
        <v>12</v>
      </c>
      <c r="D10" s="38" t="e">
        <f>E10+J10+O10+Q10+Y10</f>
        <v>#DIV/0!</v>
      </c>
      <c r="E10" s="3" t="e">
        <f>'재무상태 평가'!AD10</f>
        <v>#DIV/0!</v>
      </c>
      <c r="F10" s="2"/>
      <c r="G10" s="22">
        <f>IF(F10&gt;=4,15,IF(F10=3,12,IF(F10=2,9,IF(F10=1,6,0))))</f>
        <v>0</v>
      </c>
      <c r="H10" s="2">
        <v>2</v>
      </c>
      <c r="I10" s="4">
        <f>IF(H10&gt;=4,15,IF(H10=3,12,IF(H10=2,9,IF(H10=1,6,0))))</f>
        <v>9</v>
      </c>
      <c r="J10" s="3">
        <f>G10+I10</f>
        <v>9</v>
      </c>
      <c r="K10" s="50"/>
      <c r="L10" s="50"/>
      <c r="M10" s="50"/>
      <c r="N10" s="51" t="e">
        <f>((L10-K10)/K10%+(M10-L10)/L10%)/2</f>
        <v>#DIV/0!</v>
      </c>
      <c r="O10" s="3" t="e">
        <f>IF(N10&gt;=20,20,IF(N10&gt;=15,17,IF(N10&gt;=10,14,IF(N10&gt;=5,11,IF(N10&gt;=1,8,0)))))</f>
        <v>#DIV/0!</v>
      </c>
      <c r="P10" s="1"/>
      <c r="Q10" s="27">
        <f t="shared" ref="Q10:Q29" si="0">IF(P10&gt;=10,15,IF(P10&gt;=7,13,IF(P10&gt;=5,11,IF(P10&gt;=3,9,IF(P10&gt;=2,7,0)))))</f>
        <v>0</v>
      </c>
      <c r="R10" s="2"/>
      <c r="S10" s="2"/>
      <c r="T10" s="2"/>
      <c r="U10" s="23" t="e">
        <f>((S10-R10)/R10*100+(T10-S10)/S10*100)/2</f>
        <v>#DIV/0!</v>
      </c>
      <c r="V10" s="22" t="e">
        <f>IF(U10&gt;=20,5,IF(U10&gt;=15,4,IF(U10&gt;=10,3,IF(U10&gt;=5,2,IF(U10&gt;=1,1,0)))))</f>
        <v>#DIV/0!</v>
      </c>
      <c r="W10" s="2"/>
      <c r="X10" s="4">
        <f>IF(W10&gt;=5,5,IF(W10=4,4,IF(W10=3,3,IF(W10=2,2,IF(W10=1,1,0)))))</f>
        <v>0</v>
      </c>
      <c r="Y10" s="3" t="e">
        <f>V10+X10</f>
        <v>#DIV/0!</v>
      </c>
      <c r="Z10" s="19"/>
      <c r="AA10" s="13" t="str">
        <f>IF(Z10&lt;50,"부적합", "적합")</f>
        <v>부적합</v>
      </c>
      <c r="AB10" s="19"/>
      <c r="AC10" s="13" t="str">
        <f>IF(AB10="납부","적합", "부적합")</f>
        <v>부적합</v>
      </c>
      <c r="AD10" s="15"/>
      <c r="AE10" s="15"/>
      <c r="AF10" s="19"/>
      <c r="AG10" s="13" t="str">
        <f>IF(AF10&gt;=AE10,"부적합","적합")</f>
        <v>부적합</v>
      </c>
    </row>
    <row r="11" spans="1:33" ht="28.5" customHeight="1">
      <c r="A11" s="35">
        <v>2</v>
      </c>
      <c r="B11" s="36"/>
      <c r="C11" s="36"/>
      <c r="D11" s="38" t="e">
        <f t="shared" ref="D11:D29" si="1">E11+J11+O11+Q11+Y11</f>
        <v>#DIV/0!</v>
      </c>
      <c r="E11" s="3" t="e">
        <f>'재무상태 평가'!AD11</f>
        <v>#DIV/0!</v>
      </c>
      <c r="F11" s="2"/>
      <c r="G11" s="22">
        <f t="shared" ref="G11:G29" si="2">IF(F11&gt;=4,15,IF(F11=3,12,IF(F11=2,9,IF(F11=1,6,0))))</f>
        <v>0</v>
      </c>
      <c r="H11" s="2"/>
      <c r="I11" s="4">
        <f t="shared" ref="I11:I29" si="3">IF(H11&gt;=4,15,IF(H11=3,12,IF(H11=2,9,IF(H11=1,6,0))))</f>
        <v>0</v>
      </c>
      <c r="J11" s="3">
        <f t="shared" ref="J11:J29" si="4">G11+I11</f>
        <v>0</v>
      </c>
      <c r="K11" s="50"/>
      <c r="L11" s="50"/>
      <c r="M11" s="50"/>
      <c r="N11" s="51" t="e">
        <f t="shared" ref="N11:N29" si="5">((L11-K11)/K11%+(M11-L11)/L11%)/2</f>
        <v>#DIV/0!</v>
      </c>
      <c r="O11" s="3" t="e">
        <f t="shared" ref="O11:O29" si="6">IF(N11&gt;=20,20,IF(N11&gt;=15,17,IF(N11&gt;=10,14,IF(N11&gt;=5,11,IF(N11&gt;=1,8,0)))))</f>
        <v>#DIV/0!</v>
      </c>
      <c r="P11" s="1"/>
      <c r="Q11" s="27">
        <f t="shared" si="0"/>
        <v>0</v>
      </c>
      <c r="R11" s="2"/>
      <c r="S11" s="2"/>
      <c r="T11" s="2"/>
      <c r="U11" s="23" t="e">
        <f t="shared" ref="U11:U29" si="7">((S11-R11)/R11*100+(T11-S11)/S11*100)/2</f>
        <v>#DIV/0!</v>
      </c>
      <c r="V11" s="22" t="e">
        <f t="shared" ref="V11:V29" si="8">IF(U11&gt;=20,5,IF(U11&gt;=15,4,IF(U11&gt;=10,3,IF(U11&gt;=5,2,IF(U11&gt;=1,1,0)))))</f>
        <v>#DIV/0!</v>
      </c>
      <c r="W11" s="2"/>
      <c r="X11" s="4">
        <f t="shared" ref="X11:X29" si="9">IF(W11&gt;=5,5,IF(W11=4,4,IF(W11=3,3,IF(W11=2,2,IF(W11=1,1,0)))))</f>
        <v>0</v>
      </c>
      <c r="Y11" s="3" t="e">
        <f t="shared" ref="Y11:Y29" si="10">V11+X11</f>
        <v>#DIV/0!</v>
      </c>
      <c r="Z11" s="19"/>
      <c r="AA11" s="13" t="str">
        <f t="shared" ref="AA11:AA29" si="11">IF(Z11&lt;50,"부적합", "적합")</f>
        <v>부적합</v>
      </c>
      <c r="AB11" s="19"/>
      <c r="AC11" s="13" t="str">
        <f t="shared" ref="AC11:AC29" si="12">IF(AB11="납부","적합", "부적합")</f>
        <v>부적합</v>
      </c>
      <c r="AD11" s="15"/>
      <c r="AE11" s="15"/>
      <c r="AF11" s="19"/>
      <c r="AG11" s="13" t="str">
        <f t="shared" ref="AG11:AG29" si="13">IF(AF11&gt;=AE11,"부적합","적합")</f>
        <v>부적합</v>
      </c>
    </row>
    <row r="12" spans="1:33" ht="28.5" customHeight="1">
      <c r="A12" s="35">
        <v>3</v>
      </c>
      <c r="B12" s="37"/>
      <c r="C12" s="37"/>
      <c r="D12" s="38" t="e">
        <f t="shared" si="1"/>
        <v>#DIV/0!</v>
      </c>
      <c r="E12" s="3" t="e">
        <f>'재무상태 평가'!AD12</f>
        <v>#DIV/0!</v>
      </c>
      <c r="F12" s="2"/>
      <c r="G12" s="22">
        <f t="shared" si="2"/>
        <v>0</v>
      </c>
      <c r="H12" s="2"/>
      <c r="I12" s="4">
        <f t="shared" si="3"/>
        <v>0</v>
      </c>
      <c r="J12" s="3">
        <f t="shared" si="4"/>
        <v>0</v>
      </c>
      <c r="K12" s="50"/>
      <c r="L12" s="50"/>
      <c r="M12" s="50"/>
      <c r="N12" s="51" t="e">
        <f t="shared" si="5"/>
        <v>#DIV/0!</v>
      </c>
      <c r="O12" s="3" t="e">
        <f t="shared" si="6"/>
        <v>#DIV/0!</v>
      </c>
      <c r="P12" s="1"/>
      <c r="Q12" s="27">
        <f t="shared" si="0"/>
        <v>0</v>
      </c>
      <c r="R12" s="2"/>
      <c r="S12" s="2"/>
      <c r="T12" s="2"/>
      <c r="U12" s="23" t="e">
        <f t="shared" si="7"/>
        <v>#DIV/0!</v>
      </c>
      <c r="V12" s="22" t="e">
        <f t="shared" si="8"/>
        <v>#DIV/0!</v>
      </c>
      <c r="W12" s="2"/>
      <c r="X12" s="4">
        <f t="shared" si="9"/>
        <v>0</v>
      </c>
      <c r="Y12" s="3" t="e">
        <f t="shared" si="10"/>
        <v>#DIV/0!</v>
      </c>
      <c r="Z12" s="19"/>
      <c r="AA12" s="13" t="str">
        <f t="shared" si="11"/>
        <v>부적합</v>
      </c>
      <c r="AB12" s="19"/>
      <c r="AC12" s="13" t="str">
        <f t="shared" si="12"/>
        <v>부적합</v>
      </c>
      <c r="AD12" s="15"/>
      <c r="AE12" s="15"/>
      <c r="AF12" s="19"/>
      <c r="AG12" s="13" t="str">
        <f t="shared" si="13"/>
        <v>부적합</v>
      </c>
    </row>
    <row r="13" spans="1:33" ht="28.5" customHeight="1">
      <c r="A13" s="35">
        <v>4</v>
      </c>
      <c r="B13" s="37"/>
      <c r="C13" s="37"/>
      <c r="D13" s="38" t="e">
        <f t="shared" si="1"/>
        <v>#DIV/0!</v>
      </c>
      <c r="E13" s="3" t="e">
        <f>'재무상태 평가'!AD13</f>
        <v>#DIV/0!</v>
      </c>
      <c r="F13" s="2"/>
      <c r="G13" s="22">
        <f t="shared" si="2"/>
        <v>0</v>
      </c>
      <c r="H13" s="2"/>
      <c r="I13" s="4">
        <f t="shared" si="3"/>
        <v>0</v>
      </c>
      <c r="J13" s="3">
        <f t="shared" si="4"/>
        <v>0</v>
      </c>
      <c r="K13" s="50"/>
      <c r="L13" s="50"/>
      <c r="M13" s="50"/>
      <c r="N13" s="51" t="e">
        <f t="shared" si="5"/>
        <v>#DIV/0!</v>
      </c>
      <c r="O13" s="3" t="e">
        <f t="shared" si="6"/>
        <v>#DIV/0!</v>
      </c>
      <c r="P13" s="1"/>
      <c r="Q13" s="27">
        <f t="shared" si="0"/>
        <v>0</v>
      </c>
      <c r="R13" s="2"/>
      <c r="S13" s="2"/>
      <c r="T13" s="2"/>
      <c r="U13" s="23" t="e">
        <f t="shared" si="7"/>
        <v>#DIV/0!</v>
      </c>
      <c r="V13" s="22" t="e">
        <f t="shared" si="8"/>
        <v>#DIV/0!</v>
      </c>
      <c r="W13" s="2"/>
      <c r="X13" s="4">
        <f t="shared" si="9"/>
        <v>0</v>
      </c>
      <c r="Y13" s="3" t="e">
        <f t="shared" si="10"/>
        <v>#DIV/0!</v>
      </c>
      <c r="Z13" s="19"/>
      <c r="AA13" s="13" t="str">
        <f t="shared" si="11"/>
        <v>부적합</v>
      </c>
      <c r="AB13" s="19"/>
      <c r="AC13" s="13" t="str">
        <f t="shared" si="12"/>
        <v>부적합</v>
      </c>
      <c r="AD13" s="15"/>
      <c r="AE13" s="15"/>
      <c r="AF13" s="19"/>
      <c r="AG13" s="13" t="str">
        <f t="shared" si="13"/>
        <v>부적합</v>
      </c>
    </row>
    <row r="14" spans="1:33" ht="28.5" customHeight="1">
      <c r="A14" s="35">
        <v>5</v>
      </c>
      <c r="B14" s="37"/>
      <c r="C14" s="37"/>
      <c r="D14" s="38" t="e">
        <f t="shared" si="1"/>
        <v>#DIV/0!</v>
      </c>
      <c r="E14" s="3" t="e">
        <f>'재무상태 평가'!AD14</f>
        <v>#DIV/0!</v>
      </c>
      <c r="F14" s="2"/>
      <c r="G14" s="22">
        <f t="shared" si="2"/>
        <v>0</v>
      </c>
      <c r="H14" s="2"/>
      <c r="I14" s="4">
        <f t="shared" si="3"/>
        <v>0</v>
      </c>
      <c r="J14" s="3">
        <f t="shared" si="4"/>
        <v>0</v>
      </c>
      <c r="K14" s="50"/>
      <c r="L14" s="50"/>
      <c r="M14" s="50"/>
      <c r="N14" s="51" t="e">
        <f t="shared" si="5"/>
        <v>#DIV/0!</v>
      </c>
      <c r="O14" s="3" t="e">
        <f t="shared" si="6"/>
        <v>#DIV/0!</v>
      </c>
      <c r="P14" s="1"/>
      <c r="Q14" s="27">
        <f t="shared" si="0"/>
        <v>0</v>
      </c>
      <c r="R14" s="2"/>
      <c r="S14" s="2"/>
      <c r="T14" s="2"/>
      <c r="U14" s="23" t="e">
        <f t="shared" si="7"/>
        <v>#DIV/0!</v>
      </c>
      <c r="V14" s="22" t="e">
        <f t="shared" si="8"/>
        <v>#DIV/0!</v>
      </c>
      <c r="W14" s="2"/>
      <c r="X14" s="4">
        <f t="shared" si="9"/>
        <v>0</v>
      </c>
      <c r="Y14" s="3" t="e">
        <f t="shared" si="10"/>
        <v>#DIV/0!</v>
      </c>
      <c r="Z14" s="19"/>
      <c r="AA14" s="13" t="str">
        <f t="shared" si="11"/>
        <v>부적합</v>
      </c>
      <c r="AB14" s="19"/>
      <c r="AC14" s="13" t="str">
        <f t="shared" si="12"/>
        <v>부적합</v>
      </c>
      <c r="AD14" s="15"/>
      <c r="AE14" s="15"/>
      <c r="AF14" s="19"/>
      <c r="AG14" s="13" t="str">
        <f t="shared" si="13"/>
        <v>부적합</v>
      </c>
    </row>
    <row r="15" spans="1:33" ht="28.5" customHeight="1">
      <c r="A15" s="35">
        <v>6</v>
      </c>
      <c r="B15" s="37"/>
      <c r="C15" s="37"/>
      <c r="D15" s="38" t="e">
        <f t="shared" si="1"/>
        <v>#DIV/0!</v>
      </c>
      <c r="E15" s="3" t="e">
        <f>'재무상태 평가'!AD15</f>
        <v>#DIV/0!</v>
      </c>
      <c r="F15" s="2"/>
      <c r="G15" s="22">
        <f t="shared" si="2"/>
        <v>0</v>
      </c>
      <c r="H15" s="2"/>
      <c r="I15" s="4">
        <f t="shared" si="3"/>
        <v>0</v>
      </c>
      <c r="J15" s="3">
        <f t="shared" si="4"/>
        <v>0</v>
      </c>
      <c r="K15" s="50"/>
      <c r="L15" s="50"/>
      <c r="M15" s="50"/>
      <c r="N15" s="51" t="e">
        <f t="shared" si="5"/>
        <v>#DIV/0!</v>
      </c>
      <c r="O15" s="3" t="e">
        <f t="shared" si="6"/>
        <v>#DIV/0!</v>
      </c>
      <c r="P15" s="1"/>
      <c r="Q15" s="27">
        <f t="shared" si="0"/>
        <v>0</v>
      </c>
      <c r="R15" s="2"/>
      <c r="S15" s="2"/>
      <c r="T15" s="2"/>
      <c r="U15" s="23" t="e">
        <f t="shared" si="7"/>
        <v>#DIV/0!</v>
      </c>
      <c r="V15" s="22" t="e">
        <f t="shared" si="8"/>
        <v>#DIV/0!</v>
      </c>
      <c r="W15" s="2"/>
      <c r="X15" s="4">
        <f t="shared" si="9"/>
        <v>0</v>
      </c>
      <c r="Y15" s="3" t="e">
        <f t="shared" si="10"/>
        <v>#DIV/0!</v>
      </c>
      <c r="Z15" s="19"/>
      <c r="AA15" s="13" t="str">
        <f t="shared" si="11"/>
        <v>부적합</v>
      </c>
      <c r="AB15" s="19"/>
      <c r="AC15" s="13" t="str">
        <f t="shared" si="12"/>
        <v>부적합</v>
      </c>
      <c r="AD15" s="15"/>
      <c r="AE15" s="15"/>
      <c r="AF15" s="19"/>
      <c r="AG15" s="13" t="str">
        <f t="shared" si="13"/>
        <v>부적합</v>
      </c>
    </row>
    <row r="16" spans="1:33" ht="28.5" customHeight="1">
      <c r="A16" s="35">
        <v>7</v>
      </c>
      <c r="B16" s="37"/>
      <c r="C16" s="37"/>
      <c r="D16" s="38" t="e">
        <f t="shared" si="1"/>
        <v>#DIV/0!</v>
      </c>
      <c r="E16" s="3" t="e">
        <f>'재무상태 평가'!AD16</f>
        <v>#DIV/0!</v>
      </c>
      <c r="F16" s="2"/>
      <c r="G16" s="22">
        <f t="shared" si="2"/>
        <v>0</v>
      </c>
      <c r="H16" s="2"/>
      <c r="I16" s="4">
        <f t="shared" si="3"/>
        <v>0</v>
      </c>
      <c r="J16" s="3">
        <f t="shared" si="4"/>
        <v>0</v>
      </c>
      <c r="K16" s="50"/>
      <c r="L16" s="50"/>
      <c r="M16" s="50"/>
      <c r="N16" s="51" t="e">
        <f t="shared" si="5"/>
        <v>#DIV/0!</v>
      </c>
      <c r="O16" s="3" t="e">
        <f t="shared" si="6"/>
        <v>#DIV/0!</v>
      </c>
      <c r="P16" s="1"/>
      <c r="Q16" s="27">
        <f t="shared" si="0"/>
        <v>0</v>
      </c>
      <c r="R16" s="2"/>
      <c r="S16" s="2"/>
      <c r="T16" s="2"/>
      <c r="U16" s="23" t="e">
        <f t="shared" si="7"/>
        <v>#DIV/0!</v>
      </c>
      <c r="V16" s="22" t="e">
        <f t="shared" si="8"/>
        <v>#DIV/0!</v>
      </c>
      <c r="W16" s="2"/>
      <c r="X16" s="4">
        <f t="shared" si="9"/>
        <v>0</v>
      </c>
      <c r="Y16" s="3" t="e">
        <f t="shared" si="10"/>
        <v>#DIV/0!</v>
      </c>
      <c r="Z16" s="19"/>
      <c r="AA16" s="13" t="str">
        <f t="shared" si="11"/>
        <v>부적합</v>
      </c>
      <c r="AB16" s="19"/>
      <c r="AC16" s="13" t="str">
        <f t="shared" si="12"/>
        <v>부적합</v>
      </c>
      <c r="AD16" s="15"/>
      <c r="AE16" s="15"/>
      <c r="AF16" s="19"/>
      <c r="AG16" s="13" t="str">
        <f t="shared" si="13"/>
        <v>부적합</v>
      </c>
    </row>
    <row r="17" spans="1:33" ht="28.5" customHeight="1">
      <c r="A17" s="35">
        <v>8</v>
      </c>
      <c r="B17" s="37"/>
      <c r="C17" s="37"/>
      <c r="D17" s="38" t="e">
        <f t="shared" si="1"/>
        <v>#DIV/0!</v>
      </c>
      <c r="E17" s="3" t="e">
        <f>'재무상태 평가'!AD17</f>
        <v>#DIV/0!</v>
      </c>
      <c r="F17" s="2"/>
      <c r="G17" s="22">
        <f t="shared" si="2"/>
        <v>0</v>
      </c>
      <c r="H17" s="2"/>
      <c r="I17" s="4">
        <f t="shared" si="3"/>
        <v>0</v>
      </c>
      <c r="J17" s="3">
        <f t="shared" si="4"/>
        <v>0</v>
      </c>
      <c r="K17" s="50"/>
      <c r="L17" s="50"/>
      <c r="M17" s="50"/>
      <c r="N17" s="51" t="e">
        <f t="shared" si="5"/>
        <v>#DIV/0!</v>
      </c>
      <c r="O17" s="3" t="e">
        <f t="shared" si="6"/>
        <v>#DIV/0!</v>
      </c>
      <c r="P17" s="1"/>
      <c r="Q17" s="27">
        <f t="shared" si="0"/>
        <v>0</v>
      </c>
      <c r="R17" s="2"/>
      <c r="S17" s="2"/>
      <c r="T17" s="2"/>
      <c r="U17" s="23" t="e">
        <f t="shared" si="7"/>
        <v>#DIV/0!</v>
      </c>
      <c r="V17" s="22" t="e">
        <f t="shared" si="8"/>
        <v>#DIV/0!</v>
      </c>
      <c r="W17" s="2"/>
      <c r="X17" s="4">
        <f t="shared" si="9"/>
        <v>0</v>
      </c>
      <c r="Y17" s="3" t="e">
        <f t="shared" si="10"/>
        <v>#DIV/0!</v>
      </c>
      <c r="Z17" s="19"/>
      <c r="AA17" s="13" t="str">
        <f t="shared" si="11"/>
        <v>부적합</v>
      </c>
      <c r="AB17" s="19"/>
      <c r="AC17" s="13" t="str">
        <f t="shared" si="12"/>
        <v>부적합</v>
      </c>
      <c r="AD17" s="15"/>
      <c r="AE17" s="15"/>
      <c r="AF17" s="19"/>
      <c r="AG17" s="13" t="str">
        <f t="shared" si="13"/>
        <v>부적합</v>
      </c>
    </row>
    <row r="18" spans="1:33" ht="28.5" customHeight="1">
      <c r="A18" s="35">
        <v>9</v>
      </c>
      <c r="B18" s="37"/>
      <c r="C18" s="37"/>
      <c r="D18" s="38" t="e">
        <f t="shared" si="1"/>
        <v>#DIV/0!</v>
      </c>
      <c r="E18" s="3" t="e">
        <f>'재무상태 평가'!AD18</f>
        <v>#DIV/0!</v>
      </c>
      <c r="F18" s="2"/>
      <c r="G18" s="22">
        <f t="shared" si="2"/>
        <v>0</v>
      </c>
      <c r="H18" s="2"/>
      <c r="I18" s="4">
        <f t="shared" si="3"/>
        <v>0</v>
      </c>
      <c r="J18" s="3">
        <f t="shared" si="4"/>
        <v>0</v>
      </c>
      <c r="K18" s="50"/>
      <c r="L18" s="50"/>
      <c r="M18" s="50"/>
      <c r="N18" s="51" t="e">
        <f t="shared" si="5"/>
        <v>#DIV/0!</v>
      </c>
      <c r="O18" s="3" t="e">
        <f t="shared" si="6"/>
        <v>#DIV/0!</v>
      </c>
      <c r="P18" s="1"/>
      <c r="Q18" s="27">
        <f t="shared" si="0"/>
        <v>0</v>
      </c>
      <c r="R18" s="2"/>
      <c r="S18" s="2"/>
      <c r="T18" s="2"/>
      <c r="U18" s="23" t="e">
        <f t="shared" si="7"/>
        <v>#DIV/0!</v>
      </c>
      <c r="V18" s="22" t="e">
        <f t="shared" si="8"/>
        <v>#DIV/0!</v>
      </c>
      <c r="W18" s="2"/>
      <c r="X18" s="4">
        <f t="shared" si="9"/>
        <v>0</v>
      </c>
      <c r="Y18" s="3" t="e">
        <f t="shared" si="10"/>
        <v>#DIV/0!</v>
      </c>
      <c r="Z18" s="19"/>
      <c r="AA18" s="13" t="str">
        <f t="shared" si="11"/>
        <v>부적합</v>
      </c>
      <c r="AB18" s="19"/>
      <c r="AC18" s="13" t="str">
        <f t="shared" si="12"/>
        <v>부적합</v>
      </c>
      <c r="AD18" s="15"/>
      <c r="AE18" s="15"/>
      <c r="AF18" s="19"/>
      <c r="AG18" s="13" t="str">
        <f t="shared" si="13"/>
        <v>부적합</v>
      </c>
    </row>
    <row r="19" spans="1:33" ht="28.5" customHeight="1">
      <c r="A19" s="35">
        <v>10</v>
      </c>
      <c r="B19" s="37"/>
      <c r="C19" s="37"/>
      <c r="D19" s="38" t="e">
        <f t="shared" si="1"/>
        <v>#DIV/0!</v>
      </c>
      <c r="E19" s="3" t="e">
        <f>'재무상태 평가'!AD19</f>
        <v>#DIV/0!</v>
      </c>
      <c r="F19" s="2"/>
      <c r="G19" s="22">
        <f t="shared" si="2"/>
        <v>0</v>
      </c>
      <c r="H19" s="2"/>
      <c r="I19" s="4">
        <f t="shared" si="3"/>
        <v>0</v>
      </c>
      <c r="J19" s="3">
        <f t="shared" si="4"/>
        <v>0</v>
      </c>
      <c r="K19" s="50"/>
      <c r="L19" s="50"/>
      <c r="M19" s="50"/>
      <c r="N19" s="51" t="e">
        <f t="shared" si="5"/>
        <v>#DIV/0!</v>
      </c>
      <c r="O19" s="3" t="e">
        <f t="shared" si="6"/>
        <v>#DIV/0!</v>
      </c>
      <c r="P19" s="1"/>
      <c r="Q19" s="27">
        <f t="shared" si="0"/>
        <v>0</v>
      </c>
      <c r="R19" s="2"/>
      <c r="S19" s="2"/>
      <c r="T19" s="2"/>
      <c r="U19" s="23" t="e">
        <f t="shared" si="7"/>
        <v>#DIV/0!</v>
      </c>
      <c r="V19" s="22" t="e">
        <f t="shared" si="8"/>
        <v>#DIV/0!</v>
      </c>
      <c r="W19" s="2"/>
      <c r="X19" s="4">
        <f t="shared" si="9"/>
        <v>0</v>
      </c>
      <c r="Y19" s="3" t="e">
        <f t="shared" si="10"/>
        <v>#DIV/0!</v>
      </c>
      <c r="Z19" s="19"/>
      <c r="AA19" s="13" t="str">
        <f t="shared" si="11"/>
        <v>부적합</v>
      </c>
      <c r="AB19" s="19"/>
      <c r="AC19" s="13" t="str">
        <f t="shared" si="12"/>
        <v>부적합</v>
      </c>
      <c r="AD19" s="15"/>
      <c r="AE19" s="15"/>
      <c r="AF19" s="19"/>
      <c r="AG19" s="13" t="str">
        <f t="shared" si="13"/>
        <v>부적합</v>
      </c>
    </row>
    <row r="20" spans="1:33" ht="28.5" customHeight="1">
      <c r="A20" s="35">
        <v>11</v>
      </c>
      <c r="B20" s="37"/>
      <c r="C20" s="37"/>
      <c r="D20" s="38" t="e">
        <f t="shared" si="1"/>
        <v>#DIV/0!</v>
      </c>
      <c r="E20" s="3" t="e">
        <f>'재무상태 평가'!AD20</f>
        <v>#DIV/0!</v>
      </c>
      <c r="F20" s="2"/>
      <c r="G20" s="22">
        <f t="shared" si="2"/>
        <v>0</v>
      </c>
      <c r="H20" s="2"/>
      <c r="I20" s="4">
        <f t="shared" si="3"/>
        <v>0</v>
      </c>
      <c r="J20" s="3">
        <f t="shared" si="4"/>
        <v>0</v>
      </c>
      <c r="K20" s="50"/>
      <c r="L20" s="50"/>
      <c r="M20" s="50"/>
      <c r="N20" s="51" t="e">
        <f t="shared" si="5"/>
        <v>#DIV/0!</v>
      </c>
      <c r="O20" s="3" t="e">
        <f t="shared" si="6"/>
        <v>#DIV/0!</v>
      </c>
      <c r="P20" s="1"/>
      <c r="Q20" s="27">
        <f t="shared" si="0"/>
        <v>0</v>
      </c>
      <c r="R20" s="2"/>
      <c r="S20" s="2"/>
      <c r="T20" s="2"/>
      <c r="U20" s="23" t="e">
        <f t="shared" si="7"/>
        <v>#DIV/0!</v>
      </c>
      <c r="V20" s="22" t="e">
        <f t="shared" si="8"/>
        <v>#DIV/0!</v>
      </c>
      <c r="W20" s="2"/>
      <c r="X20" s="4">
        <f t="shared" si="9"/>
        <v>0</v>
      </c>
      <c r="Y20" s="3" t="e">
        <f t="shared" si="10"/>
        <v>#DIV/0!</v>
      </c>
      <c r="Z20" s="19"/>
      <c r="AA20" s="13" t="str">
        <f t="shared" si="11"/>
        <v>부적합</v>
      </c>
      <c r="AB20" s="19"/>
      <c r="AC20" s="13" t="str">
        <f t="shared" si="12"/>
        <v>부적합</v>
      </c>
      <c r="AD20" s="15"/>
      <c r="AE20" s="15"/>
      <c r="AF20" s="19"/>
      <c r="AG20" s="13" t="str">
        <f t="shared" si="13"/>
        <v>부적합</v>
      </c>
    </row>
    <row r="21" spans="1:33" ht="28.5" customHeight="1">
      <c r="A21" s="35">
        <v>12</v>
      </c>
      <c r="B21" s="37"/>
      <c r="C21" s="37"/>
      <c r="D21" s="38" t="e">
        <f t="shared" si="1"/>
        <v>#DIV/0!</v>
      </c>
      <c r="E21" s="3" t="e">
        <f>'재무상태 평가'!AD21</f>
        <v>#DIV/0!</v>
      </c>
      <c r="F21" s="2"/>
      <c r="G21" s="22">
        <f t="shared" si="2"/>
        <v>0</v>
      </c>
      <c r="H21" s="2"/>
      <c r="I21" s="4">
        <f t="shared" si="3"/>
        <v>0</v>
      </c>
      <c r="J21" s="3">
        <f t="shared" si="4"/>
        <v>0</v>
      </c>
      <c r="K21" s="50"/>
      <c r="L21" s="50"/>
      <c r="M21" s="50"/>
      <c r="N21" s="51" t="e">
        <f t="shared" si="5"/>
        <v>#DIV/0!</v>
      </c>
      <c r="O21" s="3" t="e">
        <f t="shared" si="6"/>
        <v>#DIV/0!</v>
      </c>
      <c r="P21" s="1"/>
      <c r="Q21" s="27">
        <f t="shared" si="0"/>
        <v>0</v>
      </c>
      <c r="R21" s="2"/>
      <c r="S21" s="2"/>
      <c r="T21" s="2"/>
      <c r="U21" s="23" t="e">
        <f t="shared" si="7"/>
        <v>#DIV/0!</v>
      </c>
      <c r="V21" s="22" t="e">
        <f t="shared" si="8"/>
        <v>#DIV/0!</v>
      </c>
      <c r="W21" s="2"/>
      <c r="X21" s="4">
        <f t="shared" si="9"/>
        <v>0</v>
      </c>
      <c r="Y21" s="3" t="e">
        <f t="shared" si="10"/>
        <v>#DIV/0!</v>
      </c>
      <c r="Z21" s="19"/>
      <c r="AA21" s="13" t="str">
        <f t="shared" si="11"/>
        <v>부적합</v>
      </c>
      <c r="AB21" s="19"/>
      <c r="AC21" s="13" t="str">
        <f t="shared" si="12"/>
        <v>부적합</v>
      </c>
      <c r="AD21" s="15"/>
      <c r="AE21" s="15"/>
      <c r="AF21" s="19"/>
      <c r="AG21" s="13" t="str">
        <f t="shared" si="13"/>
        <v>부적합</v>
      </c>
    </row>
    <row r="22" spans="1:33" ht="28.5" customHeight="1">
      <c r="A22" s="35">
        <v>13</v>
      </c>
      <c r="B22" s="37"/>
      <c r="C22" s="37"/>
      <c r="D22" s="38" t="e">
        <f t="shared" si="1"/>
        <v>#DIV/0!</v>
      </c>
      <c r="E22" s="3" t="e">
        <f>'재무상태 평가'!AD22</f>
        <v>#DIV/0!</v>
      </c>
      <c r="F22" s="2"/>
      <c r="G22" s="22">
        <f t="shared" si="2"/>
        <v>0</v>
      </c>
      <c r="H22" s="2"/>
      <c r="I22" s="4">
        <f t="shared" si="3"/>
        <v>0</v>
      </c>
      <c r="J22" s="3">
        <f t="shared" si="4"/>
        <v>0</v>
      </c>
      <c r="K22" s="50"/>
      <c r="L22" s="50"/>
      <c r="M22" s="50"/>
      <c r="N22" s="51" t="e">
        <f t="shared" si="5"/>
        <v>#DIV/0!</v>
      </c>
      <c r="O22" s="3" t="e">
        <f t="shared" si="6"/>
        <v>#DIV/0!</v>
      </c>
      <c r="P22" s="1"/>
      <c r="Q22" s="27">
        <f t="shared" si="0"/>
        <v>0</v>
      </c>
      <c r="R22" s="2"/>
      <c r="S22" s="2"/>
      <c r="T22" s="2"/>
      <c r="U22" s="23" t="e">
        <f t="shared" si="7"/>
        <v>#DIV/0!</v>
      </c>
      <c r="V22" s="22" t="e">
        <f t="shared" si="8"/>
        <v>#DIV/0!</v>
      </c>
      <c r="W22" s="2"/>
      <c r="X22" s="4">
        <f t="shared" si="9"/>
        <v>0</v>
      </c>
      <c r="Y22" s="3" t="e">
        <f t="shared" si="10"/>
        <v>#DIV/0!</v>
      </c>
      <c r="Z22" s="19"/>
      <c r="AA22" s="13" t="str">
        <f t="shared" si="11"/>
        <v>부적합</v>
      </c>
      <c r="AB22" s="19"/>
      <c r="AC22" s="13" t="str">
        <f t="shared" si="12"/>
        <v>부적합</v>
      </c>
      <c r="AD22" s="15"/>
      <c r="AE22" s="15"/>
      <c r="AF22" s="19"/>
      <c r="AG22" s="13" t="str">
        <f t="shared" si="13"/>
        <v>부적합</v>
      </c>
    </row>
    <row r="23" spans="1:33" ht="28.5" customHeight="1">
      <c r="A23" s="35">
        <v>14</v>
      </c>
      <c r="B23" s="37"/>
      <c r="C23" s="37"/>
      <c r="D23" s="38" t="e">
        <f t="shared" si="1"/>
        <v>#DIV/0!</v>
      </c>
      <c r="E23" s="3" t="e">
        <f>'재무상태 평가'!AD23</f>
        <v>#DIV/0!</v>
      </c>
      <c r="F23" s="2"/>
      <c r="G23" s="22">
        <f t="shared" si="2"/>
        <v>0</v>
      </c>
      <c r="H23" s="2"/>
      <c r="I23" s="4">
        <f t="shared" si="3"/>
        <v>0</v>
      </c>
      <c r="J23" s="3">
        <f t="shared" si="4"/>
        <v>0</v>
      </c>
      <c r="K23" s="50"/>
      <c r="L23" s="50"/>
      <c r="M23" s="50"/>
      <c r="N23" s="51" t="e">
        <f t="shared" si="5"/>
        <v>#DIV/0!</v>
      </c>
      <c r="O23" s="3" t="e">
        <f t="shared" si="6"/>
        <v>#DIV/0!</v>
      </c>
      <c r="P23" s="1"/>
      <c r="Q23" s="27">
        <f t="shared" si="0"/>
        <v>0</v>
      </c>
      <c r="R23" s="2"/>
      <c r="S23" s="2"/>
      <c r="T23" s="2"/>
      <c r="U23" s="23" t="e">
        <f t="shared" si="7"/>
        <v>#DIV/0!</v>
      </c>
      <c r="V23" s="22" t="e">
        <f t="shared" si="8"/>
        <v>#DIV/0!</v>
      </c>
      <c r="W23" s="2"/>
      <c r="X23" s="4">
        <f t="shared" si="9"/>
        <v>0</v>
      </c>
      <c r="Y23" s="3" t="e">
        <f t="shared" si="10"/>
        <v>#DIV/0!</v>
      </c>
      <c r="Z23" s="19"/>
      <c r="AA23" s="13" t="str">
        <f t="shared" si="11"/>
        <v>부적합</v>
      </c>
      <c r="AB23" s="19"/>
      <c r="AC23" s="13" t="str">
        <f t="shared" si="12"/>
        <v>부적합</v>
      </c>
      <c r="AD23" s="15"/>
      <c r="AE23" s="15"/>
      <c r="AF23" s="19"/>
      <c r="AG23" s="13" t="str">
        <f t="shared" si="13"/>
        <v>부적합</v>
      </c>
    </row>
    <row r="24" spans="1:33" ht="28.5" customHeight="1">
      <c r="A24" s="35">
        <v>15</v>
      </c>
      <c r="B24" s="37"/>
      <c r="C24" s="37"/>
      <c r="D24" s="38" t="e">
        <f t="shared" si="1"/>
        <v>#DIV/0!</v>
      </c>
      <c r="E24" s="3" t="e">
        <f>'재무상태 평가'!AD24</f>
        <v>#DIV/0!</v>
      </c>
      <c r="F24" s="2"/>
      <c r="G24" s="22">
        <f t="shared" si="2"/>
        <v>0</v>
      </c>
      <c r="H24" s="2"/>
      <c r="I24" s="4">
        <f t="shared" si="3"/>
        <v>0</v>
      </c>
      <c r="J24" s="3">
        <f t="shared" si="4"/>
        <v>0</v>
      </c>
      <c r="K24" s="50"/>
      <c r="L24" s="50"/>
      <c r="M24" s="50"/>
      <c r="N24" s="51" t="e">
        <f t="shared" si="5"/>
        <v>#DIV/0!</v>
      </c>
      <c r="O24" s="3" t="e">
        <f t="shared" si="6"/>
        <v>#DIV/0!</v>
      </c>
      <c r="P24" s="1"/>
      <c r="Q24" s="27">
        <f t="shared" si="0"/>
        <v>0</v>
      </c>
      <c r="R24" s="2"/>
      <c r="S24" s="2"/>
      <c r="T24" s="2"/>
      <c r="U24" s="23" t="e">
        <f t="shared" si="7"/>
        <v>#DIV/0!</v>
      </c>
      <c r="V24" s="22" t="e">
        <f t="shared" si="8"/>
        <v>#DIV/0!</v>
      </c>
      <c r="W24" s="2"/>
      <c r="X24" s="4">
        <f t="shared" si="9"/>
        <v>0</v>
      </c>
      <c r="Y24" s="3" t="e">
        <f t="shared" si="10"/>
        <v>#DIV/0!</v>
      </c>
      <c r="Z24" s="19"/>
      <c r="AA24" s="13" t="str">
        <f t="shared" si="11"/>
        <v>부적합</v>
      </c>
      <c r="AB24" s="19"/>
      <c r="AC24" s="13" t="str">
        <f t="shared" si="12"/>
        <v>부적합</v>
      </c>
      <c r="AD24" s="15"/>
      <c r="AE24" s="15"/>
      <c r="AF24" s="19"/>
      <c r="AG24" s="13" t="str">
        <f t="shared" si="13"/>
        <v>부적합</v>
      </c>
    </row>
    <row r="25" spans="1:33" ht="28.5" customHeight="1">
      <c r="A25" s="35">
        <v>16</v>
      </c>
      <c r="B25" s="37"/>
      <c r="C25" s="37"/>
      <c r="D25" s="38" t="e">
        <f t="shared" si="1"/>
        <v>#DIV/0!</v>
      </c>
      <c r="E25" s="3" t="e">
        <f>'재무상태 평가'!AD25</f>
        <v>#DIV/0!</v>
      </c>
      <c r="F25" s="2"/>
      <c r="G25" s="22">
        <f t="shared" si="2"/>
        <v>0</v>
      </c>
      <c r="H25" s="2"/>
      <c r="I25" s="4">
        <f t="shared" si="3"/>
        <v>0</v>
      </c>
      <c r="J25" s="3">
        <f t="shared" si="4"/>
        <v>0</v>
      </c>
      <c r="K25" s="50"/>
      <c r="L25" s="50"/>
      <c r="M25" s="50"/>
      <c r="N25" s="51" t="e">
        <f t="shared" si="5"/>
        <v>#DIV/0!</v>
      </c>
      <c r="O25" s="3" t="e">
        <f t="shared" si="6"/>
        <v>#DIV/0!</v>
      </c>
      <c r="P25" s="1"/>
      <c r="Q25" s="27">
        <f t="shared" si="0"/>
        <v>0</v>
      </c>
      <c r="R25" s="2"/>
      <c r="S25" s="2"/>
      <c r="T25" s="2"/>
      <c r="U25" s="23" t="e">
        <f t="shared" si="7"/>
        <v>#DIV/0!</v>
      </c>
      <c r="V25" s="22" t="e">
        <f t="shared" si="8"/>
        <v>#DIV/0!</v>
      </c>
      <c r="W25" s="2"/>
      <c r="X25" s="4">
        <f t="shared" si="9"/>
        <v>0</v>
      </c>
      <c r="Y25" s="3" t="e">
        <f t="shared" si="10"/>
        <v>#DIV/0!</v>
      </c>
      <c r="Z25" s="19"/>
      <c r="AA25" s="13" t="str">
        <f t="shared" si="11"/>
        <v>부적합</v>
      </c>
      <c r="AB25" s="19"/>
      <c r="AC25" s="13" t="str">
        <f t="shared" si="12"/>
        <v>부적합</v>
      </c>
      <c r="AD25" s="15"/>
      <c r="AE25" s="15"/>
      <c r="AF25" s="19"/>
      <c r="AG25" s="13" t="str">
        <f t="shared" si="13"/>
        <v>부적합</v>
      </c>
    </row>
    <row r="26" spans="1:33" ht="28.5" customHeight="1">
      <c r="A26" s="35">
        <v>17</v>
      </c>
      <c r="B26" s="37"/>
      <c r="C26" s="37"/>
      <c r="D26" s="38" t="e">
        <f t="shared" si="1"/>
        <v>#DIV/0!</v>
      </c>
      <c r="E26" s="3" t="e">
        <f>'재무상태 평가'!AD26</f>
        <v>#DIV/0!</v>
      </c>
      <c r="F26" s="2"/>
      <c r="G26" s="22">
        <f t="shared" si="2"/>
        <v>0</v>
      </c>
      <c r="H26" s="2"/>
      <c r="I26" s="4">
        <f t="shared" si="3"/>
        <v>0</v>
      </c>
      <c r="J26" s="3">
        <f t="shared" si="4"/>
        <v>0</v>
      </c>
      <c r="K26" s="50"/>
      <c r="L26" s="50"/>
      <c r="M26" s="50"/>
      <c r="N26" s="51" t="e">
        <f t="shared" si="5"/>
        <v>#DIV/0!</v>
      </c>
      <c r="O26" s="3" t="e">
        <f t="shared" si="6"/>
        <v>#DIV/0!</v>
      </c>
      <c r="P26" s="1"/>
      <c r="Q26" s="27">
        <f t="shared" si="0"/>
        <v>0</v>
      </c>
      <c r="R26" s="2"/>
      <c r="S26" s="2"/>
      <c r="T26" s="2"/>
      <c r="U26" s="23" t="e">
        <f t="shared" si="7"/>
        <v>#DIV/0!</v>
      </c>
      <c r="V26" s="22" t="e">
        <f t="shared" si="8"/>
        <v>#DIV/0!</v>
      </c>
      <c r="W26" s="2"/>
      <c r="X26" s="4">
        <f t="shared" si="9"/>
        <v>0</v>
      </c>
      <c r="Y26" s="3" t="e">
        <f t="shared" si="10"/>
        <v>#DIV/0!</v>
      </c>
      <c r="Z26" s="19"/>
      <c r="AA26" s="13" t="str">
        <f t="shared" si="11"/>
        <v>부적합</v>
      </c>
      <c r="AB26" s="19"/>
      <c r="AC26" s="13" t="str">
        <f t="shared" si="12"/>
        <v>부적합</v>
      </c>
      <c r="AD26" s="15"/>
      <c r="AE26" s="15"/>
      <c r="AF26" s="19"/>
      <c r="AG26" s="13" t="str">
        <f t="shared" si="13"/>
        <v>부적합</v>
      </c>
    </row>
    <row r="27" spans="1:33" ht="28.5" customHeight="1">
      <c r="A27" s="35">
        <v>18</v>
      </c>
      <c r="B27" s="37"/>
      <c r="C27" s="37"/>
      <c r="D27" s="38" t="e">
        <f t="shared" si="1"/>
        <v>#DIV/0!</v>
      </c>
      <c r="E27" s="3" t="e">
        <f>'재무상태 평가'!AD27</f>
        <v>#DIV/0!</v>
      </c>
      <c r="F27" s="2"/>
      <c r="G27" s="22">
        <f t="shared" si="2"/>
        <v>0</v>
      </c>
      <c r="H27" s="2"/>
      <c r="I27" s="4">
        <f t="shared" si="3"/>
        <v>0</v>
      </c>
      <c r="J27" s="3">
        <f t="shared" si="4"/>
        <v>0</v>
      </c>
      <c r="K27" s="50"/>
      <c r="L27" s="50"/>
      <c r="M27" s="50"/>
      <c r="N27" s="51" t="e">
        <f t="shared" si="5"/>
        <v>#DIV/0!</v>
      </c>
      <c r="O27" s="3" t="e">
        <f t="shared" si="6"/>
        <v>#DIV/0!</v>
      </c>
      <c r="P27" s="1"/>
      <c r="Q27" s="27">
        <f t="shared" si="0"/>
        <v>0</v>
      </c>
      <c r="R27" s="2"/>
      <c r="S27" s="2"/>
      <c r="T27" s="2"/>
      <c r="U27" s="23" t="e">
        <f t="shared" si="7"/>
        <v>#DIV/0!</v>
      </c>
      <c r="V27" s="22" t="e">
        <f t="shared" si="8"/>
        <v>#DIV/0!</v>
      </c>
      <c r="W27" s="2"/>
      <c r="X27" s="4">
        <f t="shared" si="9"/>
        <v>0</v>
      </c>
      <c r="Y27" s="3" t="e">
        <f t="shared" si="10"/>
        <v>#DIV/0!</v>
      </c>
      <c r="Z27" s="19"/>
      <c r="AA27" s="13" t="str">
        <f t="shared" si="11"/>
        <v>부적합</v>
      </c>
      <c r="AB27" s="19"/>
      <c r="AC27" s="13" t="str">
        <f t="shared" si="12"/>
        <v>부적합</v>
      </c>
      <c r="AD27" s="15"/>
      <c r="AE27" s="15"/>
      <c r="AF27" s="19"/>
      <c r="AG27" s="13" t="str">
        <f t="shared" si="13"/>
        <v>부적합</v>
      </c>
    </row>
    <row r="28" spans="1:33" ht="28.5" customHeight="1">
      <c r="A28" s="35">
        <v>19</v>
      </c>
      <c r="B28" s="37"/>
      <c r="C28" s="37"/>
      <c r="D28" s="38" t="e">
        <f t="shared" si="1"/>
        <v>#DIV/0!</v>
      </c>
      <c r="E28" s="3" t="e">
        <f>'재무상태 평가'!AD28</f>
        <v>#DIV/0!</v>
      </c>
      <c r="F28" s="2"/>
      <c r="G28" s="22">
        <f t="shared" si="2"/>
        <v>0</v>
      </c>
      <c r="H28" s="2"/>
      <c r="I28" s="4">
        <f t="shared" si="3"/>
        <v>0</v>
      </c>
      <c r="J28" s="3">
        <f t="shared" si="4"/>
        <v>0</v>
      </c>
      <c r="K28" s="50"/>
      <c r="L28" s="50"/>
      <c r="M28" s="50"/>
      <c r="N28" s="51" t="e">
        <f t="shared" si="5"/>
        <v>#DIV/0!</v>
      </c>
      <c r="O28" s="3" t="e">
        <f t="shared" si="6"/>
        <v>#DIV/0!</v>
      </c>
      <c r="P28" s="1"/>
      <c r="Q28" s="27">
        <f t="shared" si="0"/>
        <v>0</v>
      </c>
      <c r="R28" s="2"/>
      <c r="S28" s="2"/>
      <c r="T28" s="2"/>
      <c r="U28" s="23" t="e">
        <f t="shared" si="7"/>
        <v>#DIV/0!</v>
      </c>
      <c r="V28" s="22" t="e">
        <f t="shared" si="8"/>
        <v>#DIV/0!</v>
      </c>
      <c r="W28" s="2"/>
      <c r="X28" s="4">
        <f t="shared" si="9"/>
        <v>0</v>
      </c>
      <c r="Y28" s="3" t="e">
        <f t="shared" si="10"/>
        <v>#DIV/0!</v>
      </c>
      <c r="Z28" s="19"/>
      <c r="AA28" s="13" t="str">
        <f t="shared" si="11"/>
        <v>부적합</v>
      </c>
      <c r="AB28" s="19"/>
      <c r="AC28" s="13" t="str">
        <f t="shared" si="12"/>
        <v>부적합</v>
      </c>
      <c r="AD28" s="15"/>
      <c r="AE28" s="15"/>
      <c r="AF28" s="19"/>
      <c r="AG28" s="13" t="str">
        <f t="shared" si="13"/>
        <v>부적합</v>
      </c>
    </row>
    <row r="29" spans="1:33" ht="28.5" customHeight="1">
      <c r="A29" s="35">
        <v>20</v>
      </c>
      <c r="B29" s="37"/>
      <c r="C29" s="37"/>
      <c r="D29" s="38" t="e">
        <f t="shared" si="1"/>
        <v>#DIV/0!</v>
      </c>
      <c r="E29" s="3" t="e">
        <f>'재무상태 평가'!AD29</f>
        <v>#DIV/0!</v>
      </c>
      <c r="F29" s="2"/>
      <c r="G29" s="22">
        <f t="shared" si="2"/>
        <v>0</v>
      </c>
      <c r="H29" s="2"/>
      <c r="I29" s="4">
        <f t="shared" si="3"/>
        <v>0</v>
      </c>
      <c r="J29" s="3">
        <f t="shared" si="4"/>
        <v>0</v>
      </c>
      <c r="K29" s="50"/>
      <c r="L29" s="50"/>
      <c r="M29" s="50"/>
      <c r="N29" s="51" t="e">
        <f t="shared" si="5"/>
        <v>#DIV/0!</v>
      </c>
      <c r="O29" s="3" t="e">
        <f t="shared" si="6"/>
        <v>#DIV/0!</v>
      </c>
      <c r="P29" s="1"/>
      <c r="Q29" s="27">
        <f t="shared" si="0"/>
        <v>0</v>
      </c>
      <c r="R29" s="2"/>
      <c r="S29" s="2"/>
      <c r="T29" s="2"/>
      <c r="U29" s="23" t="e">
        <f t="shared" si="7"/>
        <v>#DIV/0!</v>
      </c>
      <c r="V29" s="22" t="e">
        <f t="shared" si="8"/>
        <v>#DIV/0!</v>
      </c>
      <c r="W29" s="2"/>
      <c r="X29" s="4">
        <f t="shared" si="9"/>
        <v>0</v>
      </c>
      <c r="Y29" s="3" t="e">
        <f t="shared" si="10"/>
        <v>#DIV/0!</v>
      </c>
      <c r="Z29" s="19"/>
      <c r="AA29" s="13" t="str">
        <f t="shared" si="11"/>
        <v>부적합</v>
      </c>
      <c r="AB29" s="19"/>
      <c r="AC29" s="13" t="str">
        <f t="shared" si="12"/>
        <v>부적합</v>
      </c>
      <c r="AD29" s="15"/>
      <c r="AE29" s="15"/>
      <c r="AF29" s="19"/>
      <c r="AG29" s="13" t="str">
        <f t="shared" si="13"/>
        <v>부적합</v>
      </c>
    </row>
  </sheetData>
  <mergeCells count="27">
    <mergeCell ref="K6:M7"/>
    <mergeCell ref="P5:Q5"/>
    <mergeCell ref="P6:P8"/>
    <mergeCell ref="Q6:Q8"/>
    <mergeCell ref="Z5:AG5"/>
    <mergeCell ref="Z6:AA7"/>
    <mergeCell ref="AB6:AC7"/>
    <mergeCell ref="AD6:AG7"/>
    <mergeCell ref="R6:V7"/>
    <mergeCell ref="W6:X7"/>
    <mergeCell ref="R5:Y5"/>
    <mergeCell ref="B5:B8"/>
    <mergeCell ref="A5:A8"/>
    <mergeCell ref="C5:C8"/>
    <mergeCell ref="K5:O5"/>
    <mergeCell ref="A2:AG2"/>
    <mergeCell ref="D5:D8"/>
    <mergeCell ref="Y6:Y8"/>
    <mergeCell ref="G6:G8"/>
    <mergeCell ref="H6:H8"/>
    <mergeCell ref="I6:I8"/>
    <mergeCell ref="F5:J5"/>
    <mergeCell ref="J6:J8"/>
    <mergeCell ref="N6:N8"/>
    <mergeCell ref="O6:O8"/>
    <mergeCell ref="F6:F8"/>
    <mergeCell ref="E5:E8"/>
  </mergeCells>
  <phoneticPr fontId="2" type="noConversion"/>
  <pageMargins left="0.31496062992125984" right="0.31496062992125984" top="0.74803149606299213" bottom="0.74803149606299213" header="0.31496062992125984" footer="0.31496062992125984"/>
  <pageSetup paperSize="8" scale="7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29"/>
  <sheetViews>
    <sheetView zoomScale="83" zoomScaleNormal="83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D1"/>
    </sheetView>
  </sheetViews>
  <sheetFormatPr defaultRowHeight="17.25"/>
  <cols>
    <col min="1" max="1" width="5.109375" bestFit="1" customWidth="1"/>
    <col min="3" max="3" width="13.44140625" customWidth="1"/>
    <col min="4" max="4" width="10.44140625" bestFit="1" customWidth="1"/>
    <col min="5" max="9" width="10.44140625" customWidth="1"/>
    <col min="10" max="10" width="12.44140625" bestFit="1" customWidth="1"/>
    <col min="11" max="11" width="12.44140625" customWidth="1"/>
    <col min="12" max="12" width="12.44140625" bestFit="1" customWidth="1"/>
    <col min="13" max="13" width="12.5546875" customWidth="1"/>
    <col min="14" max="14" width="10.44140625" bestFit="1" customWidth="1"/>
    <col min="15" max="17" width="10.5546875" customWidth="1"/>
    <col min="18" max="20" width="12.44140625" bestFit="1" customWidth="1"/>
    <col min="21" max="21" width="12.21875" customWidth="1"/>
    <col min="22" max="22" width="10.44140625" bestFit="1" customWidth="1"/>
    <col min="23" max="25" width="11" customWidth="1"/>
    <col min="26" max="27" width="11.33203125" customWidth="1"/>
    <col min="28" max="28" width="11.77734375" customWidth="1"/>
    <col min="29" max="29" width="10.33203125" customWidth="1"/>
    <col min="30" max="30" width="7.77734375" bestFit="1" customWidth="1"/>
  </cols>
  <sheetData>
    <row r="1" spans="1:30" ht="35.25">
      <c r="A1" s="110" t="s">
        <v>73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</row>
    <row r="2" spans="1:30" ht="15" customHeight="1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</row>
    <row r="3" spans="1:30" ht="26.25">
      <c r="A3" s="52" t="s">
        <v>53</v>
      </c>
      <c r="B3" s="49"/>
      <c r="C3" s="49"/>
      <c r="D3" s="49"/>
      <c r="AD3" s="25"/>
    </row>
    <row r="4" spans="1:30" ht="17.25" customHeight="1">
      <c r="A4" s="63" t="s">
        <v>1</v>
      </c>
      <c r="B4" s="63" t="s">
        <v>2</v>
      </c>
      <c r="C4" s="63" t="s">
        <v>0</v>
      </c>
      <c r="D4" s="66" t="s">
        <v>22</v>
      </c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111" t="s">
        <v>36</v>
      </c>
    </row>
    <row r="5" spans="1:30" ht="17.25" customHeight="1">
      <c r="A5" s="64"/>
      <c r="B5" s="64"/>
      <c r="C5" s="64"/>
      <c r="D5" s="66" t="s">
        <v>20</v>
      </c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6" t="s">
        <v>21</v>
      </c>
      <c r="X5" s="67"/>
      <c r="Y5" s="67"/>
      <c r="Z5" s="67"/>
      <c r="AA5" s="67"/>
      <c r="AB5" s="67"/>
      <c r="AC5" s="68"/>
      <c r="AD5" s="111"/>
    </row>
    <row r="6" spans="1:30" ht="17.25" customHeight="1">
      <c r="A6" s="64"/>
      <c r="B6" s="64"/>
      <c r="C6" s="64"/>
      <c r="D6" s="92" t="s">
        <v>28</v>
      </c>
      <c r="E6" s="92"/>
      <c r="F6" s="92"/>
      <c r="G6" s="92"/>
      <c r="H6" s="92"/>
      <c r="I6" s="92"/>
      <c r="J6" s="112"/>
      <c r="K6" s="112"/>
      <c r="L6" s="112"/>
      <c r="M6" s="112"/>
      <c r="N6" s="112"/>
      <c r="O6" s="92" t="s">
        <v>29</v>
      </c>
      <c r="P6" s="92"/>
      <c r="Q6" s="92"/>
      <c r="R6" s="92"/>
      <c r="S6" s="92"/>
      <c r="T6" s="92"/>
      <c r="U6" s="112"/>
      <c r="V6" s="112"/>
      <c r="W6" s="66" t="s">
        <v>19</v>
      </c>
      <c r="X6" s="67"/>
      <c r="Y6" s="67"/>
      <c r="Z6" s="67"/>
      <c r="AA6" s="67"/>
      <c r="AB6" s="67"/>
      <c r="AC6" s="68"/>
      <c r="AD6" s="111"/>
    </row>
    <row r="7" spans="1:30" ht="17.25" customHeight="1">
      <c r="A7" s="64"/>
      <c r="B7" s="64"/>
      <c r="C7" s="64"/>
      <c r="D7" s="66" t="s">
        <v>61</v>
      </c>
      <c r="E7" s="68"/>
      <c r="F7" s="66" t="s">
        <v>62</v>
      </c>
      <c r="G7" s="68"/>
      <c r="H7" s="66" t="s">
        <v>63</v>
      </c>
      <c r="I7" s="68"/>
      <c r="J7" s="55" t="s">
        <v>61</v>
      </c>
      <c r="K7" s="55" t="s">
        <v>62</v>
      </c>
      <c r="L7" s="55" t="s">
        <v>63</v>
      </c>
      <c r="M7" s="104" t="s">
        <v>50</v>
      </c>
      <c r="N7" s="108" t="s">
        <v>26</v>
      </c>
      <c r="O7" s="55" t="s">
        <v>61</v>
      </c>
      <c r="P7" s="55" t="s">
        <v>62</v>
      </c>
      <c r="Q7" s="55" t="s">
        <v>63</v>
      </c>
      <c r="R7" s="55" t="s">
        <v>61</v>
      </c>
      <c r="S7" s="55" t="s">
        <v>62</v>
      </c>
      <c r="T7" s="55" t="s">
        <v>63</v>
      </c>
      <c r="U7" s="104" t="s">
        <v>27</v>
      </c>
      <c r="V7" s="56"/>
      <c r="W7" s="55" t="s">
        <v>61</v>
      </c>
      <c r="X7" s="55" t="s">
        <v>62</v>
      </c>
      <c r="Y7" s="55" t="s">
        <v>63</v>
      </c>
      <c r="Z7" s="62" t="s">
        <v>70</v>
      </c>
      <c r="AA7" s="62" t="s">
        <v>71</v>
      </c>
      <c r="AB7" s="106" t="s">
        <v>30</v>
      </c>
      <c r="AC7" s="108" t="s">
        <v>26</v>
      </c>
      <c r="AD7" s="111"/>
    </row>
    <row r="8" spans="1:30" ht="35.25" customHeight="1">
      <c r="A8" s="65"/>
      <c r="B8" s="65"/>
      <c r="C8" s="65"/>
      <c r="D8" s="53" t="s">
        <v>64</v>
      </c>
      <c r="E8" s="53" t="s">
        <v>65</v>
      </c>
      <c r="F8" s="53" t="s">
        <v>64</v>
      </c>
      <c r="G8" s="53" t="s">
        <v>65</v>
      </c>
      <c r="H8" s="53" t="s">
        <v>64</v>
      </c>
      <c r="I8" s="53" t="s">
        <v>65</v>
      </c>
      <c r="J8" s="53" t="s">
        <v>66</v>
      </c>
      <c r="K8" s="53" t="s">
        <v>66</v>
      </c>
      <c r="L8" s="53" t="s">
        <v>66</v>
      </c>
      <c r="M8" s="105"/>
      <c r="N8" s="109"/>
      <c r="O8" s="53" t="s">
        <v>67</v>
      </c>
      <c r="P8" s="53" t="s">
        <v>67</v>
      </c>
      <c r="Q8" s="53" t="s">
        <v>67</v>
      </c>
      <c r="R8" s="53" t="s">
        <v>68</v>
      </c>
      <c r="S8" s="53" t="s">
        <v>68</v>
      </c>
      <c r="T8" s="53" t="s">
        <v>68</v>
      </c>
      <c r="U8" s="105"/>
      <c r="V8" s="29" t="s">
        <v>26</v>
      </c>
      <c r="W8" s="7" t="s">
        <v>69</v>
      </c>
      <c r="X8" s="7" t="s">
        <v>69</v>
      </c>
      <c r="Y8" s="7" t="s">
        <v>69</v>
      </c>
      <c r="Z8" s="7" t="s">
        <v>72</v>
      </c>
      <c r="AA8" s="7" t="s">
        <v>72</v>
      </c>
      <c r="AB8" s="107"/>
      <c r="AC8" s="109"/>
      <c r="AD8" s="111"/>
    </row>
    <row r="9" spans="1:30" ht="35.25" customHeight="1">
      <c r="A9" s="31" t="s">
        <v>48</v>
      </c>
      <c r="B9" s="16"/>
      <c r="C9" s="16"/>
      <c r="D9" s="58" t="s">
        <v>59</v>
      </c>
      <c r="E9" s="58" t="s">
        <v>59</v>
      </c>
      <c r="F9" s="58" t="s">
        <v>59</v>
      </c>
      <c r="G9" s="58" t="s">
        <v>59</v>
      </c>
      <c r="H9" s="58" t="s">
        <v>59</v>
      </c>
      <c r="I9" s="58" t="s">
        <v>59</v>
      </c>
      <c r="J9" s="33" t="s">
        <v>49</v>
      </c>
      <c r="K9" s="33" t="s">
        <v>49</v>
      </c>
      <c r="L9" s="30" t="s">
        <v>49</v>
      </c>
      <c r="M9" s="30" t="s">
        <v>49</v>
      </c>
      <c r="N9" s="5"/>
      <c r="O9" s="58" t="s">
        <v>59</v>
      </c>
      <c r="P9" s="58" t="s">
        <v>59</v>
      </c>
      <c r="Q9" s="58" t="s">
        <v>59</v>
      </c>
      <c r="R9" s="33" t="s">
        <v>49</v>
      </c>
      <c r="S9" s="33" t="s">
        <v>49</v>
      </c>
      <c r="T9" s="33" t="s">
        <v>49</v>
      </c>
      <c r="U9" s="30" t="s">
        <v>49</v>
      </c>
      <c r="V9" s="5"/>
      <c r="W9" s="61" t="s">
        <v>59</v>
      </c>
      <c r="X9" s="61" t="s">
        <v>59</v>
      </c>
      <c r="Y9" s="61" t="s">
        <v>59</v>
      </c>
      <c r="Z9" s="44" t="s">
        <v>49</v>
      </c>
      <c r="AA9" s="44" t="s">
        <v>49</v>
      </c>
      <c r="AB9" s="24" t="s">
        <v>49</v>
      </c>
      <c r="AC9" s="6"/>
      <c r="AD9" s="17"/>
    </row>
    <row r="10" spans="1:30" ht="28.5" customHeight="1">
      <c r="A10" s="18">
        <v>1</v>
      </c>
      <c r="B10" s="18" t="str">
        <f>'총괄 평가'!B10</f>
        <v>목포시</v>
      </c>
      <c r="C10" s="18" t="str">
        <f>'총괄 평가'!C10</f>
        <v>㈜00000</v>
      </c>
      <c r="D10" s="60"/>
      <c r="E10" s="60"/>
      <c r="F10" s="60"/>
      <c r="G10" s="60"/>
      <c r="H10" s="60"/>
      <c r="I10" s="60"/>
      <c r="J10" s="40" t="e">
        <f>D10/E10*100</f>
        <v>#DIV/0!</v>
      </c>
      <c r="K10" s="40" t="e">
        <f>F10/G10*100</f>
        <v>#DIV/0!</v>
      </c>
      <c r="L10" s="41" t="e">
        <f>H10/I10*100</f>
        <v>#DIV/0!</v>
      </c>
      <c r="M10" s="41" t="e">
        <f>(J10+K10+L10)/3</f>
        <v>#DIV/0!</v>
      </c>
      <c r="N10" s="28" t="e">
        <f>IF(M10&gt;=50,10,IF(M10&gt;=40,8,IF(M10&gt;=30,6,IF(M10&gt;=20,4,IF(M10&gt;=1,2,0)))))</f>
        <v>#DIV/0!</v>
      </c>
      <c r="O10" s="39"/>
      <c r="P10" s="39"/>
      <c r="Q10" s="39"/>
      <c r="R10" s="40" t="e">
        <f>O10/E10*100</f>
        <v>#DIV/0!</v>
      </c>
      <c r="S10" s="40" t="e">
        <f>P10/G10*100</f>
        <v>#DIV/0!</v>
      </c>
      <c r="T10" s="40" t="e">
        <f>Q10/I10*100</f>
        <v>#DIV/0!</v>
      </c>
      <c r="U10" s="41" t="e">
        <f>(R10+S10+T10)/3</f>
        <v>#DIV/0!</v>
      </c>
      <c r="V10" s="28" t="e">
        <f>IF(U10&gt;=10,10,IF(U10&gt;=7,8,IF(U10&gt;=4,6,IF(U10&gt;=1,4,IF(U10&gt;=0.1,2,0)))))</f>
        <v>#DIV/0!</v>
      </c>
      <c r="W10" s="60"/>
      <c r="X10" s="60"/>
      <c r="Y10" s="60"/>
      <c r="Z10" s="41" t="e">
        <f>(X10-W10)/W10%</f>
        <v>#DIV/0!</v>
      </c>
      <c r="AA10" s="41" t="e">
        <f>(Y10-X10)/X10%</f>
        <v>#DIV/0!</v>
      </c>
      <c r="AB10" s="42" t="e">
        <f>(Z10+AA10)/2</f>
        <v>#DIV/0!</v>
      </c>
      <c r="AC10" s="43" t="e">
        <f>IF(AB10&gt;=50,15,IF(AB10&gt;=40,13,IF(AB10&gt;=30,11,IF(AB10&gt;=20,9,IF(AB10&gt;=0.1,7,0)))))</f>
        <v>#DIV/0!</v>
      </c>
      <c r="AD10" s="3" t="e">
        <f>N10+V10+AC10</f>
        <v>#DIV/0!</v>
      </c>
    </row>
    <row r="11" spans="1:30" ht="28.5" customHeight="1">
      <c r="A11" s="18">
        <v>2</v>
      </c>
      <c r="B11" s="18">
        <f>'총괄 평가'!B11</f>
        <v>0</v>
      </c>
      <c r="C11" s="18">
        <f>'총괄 평가'!C11</f>
        <v>0</v>
      </c>
      <c r="D11" s="60"/>
      <c r="E11" s="60"/>
      <c r="F11" s="60"/>
      <c r="G11" s="60"/>
      <c r="H11" s="60"/>
      <c r="I11" s="60"/>
      <c r="J11" s="40" t="e">
        <f t="shared" ref="J11:J29" si="0">D11/E11*100</f>
        <v>#DIV/0!</v>
      </c>
      <c r="K11" s="40" t="e">
        <f t="shared" ref="K11:K29" si="1">F11/G11*100</f>
        <v>#DIV/0!</v>
      </c>
      <c r="L11" s="41" t="e">
        <f t="shared" ref="L11:L29" si="2">H11/I11*100</f>
        <v>#DIV/0!</v>
      </c>
      <c r="M11" s="41" t="e">
        <f t="shared" ref="M11:M29" si="3">(J11+K11+L11)/3</f>
        <v>#DIV/0!</v>
      </c>
      <c r="N11" s="28" t="e">
        <f t="shared" ref="N11:N29" si="4">IF(M11&gt;=50,10,IF(M11&gt;=40,8,IF(M11&gt;=30,6,IF(M11&gt;=20,4,IF(M11&gt;=1,2,0)))))</f>
        <v>#DIV/0!</v>
      </c>
      <c r="O11" s="39"/>
      <c r="P11" s="39"/>
      <c r="Q11" s="39"/>
      <c r="R11" s="40" t="e">
        <f t="shared" ref="R11:R29" si="5">O11/E11*100</f>
        <v>#DIV/0!</v>
      </c>
      <c r="S11" s="40" t="e">
        <f t="shared" ref="S11:S29" si="6">P11/G11*100</f>
        <v>#DIV/0!</v>
      </c>
      <c r="T11" s="40" t="e">
        <f t="shared" ref="T11:T29" si="7">Q11/I11*100</f>
        <v>#DIV/0!</v>
      </c>
      <c r="U11" s="41" t="e">
        <f t="shared" ref="U11:U29" si="8">(R11+S11+T11)/3</f>
        <v>#DIV/0!</v>
      </c>
      <c r="V11" s="28" t="e">
        <f t="shared" ref="V11:V29" si="9">IF(U11&gt;=10,10,IF(U11&gt;=7,8,IF(U11&gt;=4,6,IF(U11&gt;=1,4,IF(U11&gt;=0.1,2,0)))))</f>
        <v>#DIV/0!</v>
      </c>
      <c r="W11" s="60"/>
      <c r="X11" s="60"/>
      <c r="Y11" s="60"/>
      <c r="Z11" s="41" t="e">
        <f t="shared" ref="Z11:Z29" si="10">(X11-W11)/W11%</f>
        <v>#DIV/0!</v>
      </c>
      <c r="AA11" s="41" t="e">
        <f t="shared" ref="AA11:AA29" si="11">(Y11-X11)/X11%</f>
        <v>#DIV/0!</v>
      </c>
      <c r="AB11" s="42" t="e">
        <f t="shared" ref="AB11:AB29" si="12">(Z11+AA11)/2</f>
        <v>#DIV/0!</v>
      </c>
      <c r="AC11" s="43" t="e">
        <f t="shared" ref="AC11:AC29" si="13">IF(AB11&gt;=50,15,IF(AB11&gt;=40,13,IF(AB11&gt;=30,11,IF(AB11&gt;=20,9,IF(AB11&gt;=0.1,7,0)))))</f>
        <v>#DIV/0!</v>
      </c>
      <c r="AD11" s="21" t="e">
        <f t="shared" ref="AD11:AD29" si="14">N11+V11+AC11</f>
        <v>#DIV/0!</v>
      </c>
    </row>
    <row r="12" spans="1:30" ht="28.5" customHeight="1">
      <c r="A12" s="18">
        <v>3</v>
      </c>
      <c r="B12" s="18">
        <f>'총괄 평가'!B12</f>
        <v>0</v>
      </c>
      <c r="C12" s="18">
        <f>'총괄 평가'!C12</f>
        <v>0</v>
      </c>
      <c r="D12" s="60"/>
      <c r="E12" s="60"/>
      <c r="F12" s="60"/>
      <c r="G12" s="60"/>
      <c r="H12" s="60"/>
      <c r="I12" s="60"/>
      <c r="J12" s="40" t="e">
        <f t="shared" si="0"/>
        <v>#DIV/0!</v>
      </c>
      <c r="K12" s="40" t="e">
        <f t="shared" si="1"/>
        <v>#DIV/0!</v>
      </c>
      <c r="L12" s="41" t="e">
        <f t="shared" si="2"/>
        <v>#DIV/0!</v>
      </c>
      <c r="M12" s="41" t="e">
        <f t="shared" si="3"/>
        <v>#DIV/0!</v>
      </c>
      <c r="N12" s="28" t="e">
        <f t="shared" si="4"/>
        <v>#DIV/0!</v>
      </c>
      <c r="O12" s="39"/>
      <c r="P12" s="39"/>
      <c r="Q12" s="39"/>
      <c r="R12" s="40" t="e">
        <f t="shared" si="5"/>
        <v>#DIV/0!</v>
      </c>
      <c r="S12" s="40" t="e">
        <f t="shared" si="6"/>
        <v>#DIV/0!</v>
      </c>
      <c r="T12" s="40" t="e">
        <f t="shared" si="7"/>
        <v>#DIV/0!</v>
      </c>
      <c r="U12" s="41" t="e">
        <f t="shared" si="8"/>
        <v>#DIV/0!</v>
      </c>
      <c r="V12" s="28" t="e">
        <f t="shared" si="9"/>
        <v>#DIV/0!</v>
      </c>
      <c r="W12" s="60"/>
      <c r="X12" s="60"/>
      <c r="Y12" s="60"/>
      <c r="Z12" s="41" t="e">
        <f t="shared" si="10"/>
        <v>#DIV/0!</v>
      </c>
      <c r="AA12" s="41" t="e">
        <f t="shared" si="11"/>
        <v>#DIV/0!</v>
      </c>
      <c r="AB12" s="42" t="e">
        <f t="shared" si="12"/>
        <v>#DIV/0!</v>
      </c>
      <c r="AC12" s="43" t="e">
        <f t="shared" si="13"/>
        <v>#DIV/0!</v>
      </c>
      <c r="AD12" s="3" t="e">
        <f t="shared" si="14"/>
        <v>#DIV/0!</v>
      </c>
    </row>
    <row r="13" spans="1:30" ht="28.5" customHeight="1">
      <c r="A13" s="35">
        <v>4</v>
      </c>
      <c r="B13" s="35">
        <f>'총괄 평가'!B13</f>
        <v>0</v>
      </c>
      <c r="C13" s="35">
        <f>'총괄 평가'!C13</f>
        <v>0</v>
      </c>
      <c r="D13" s="60"/>
      <c r="E13" s="60"/>
      <c r="F13" s="60"/>
      <c r="G13" s="60"/>
      <c r="H13" s="60"/>
      <c r="I13" s="60"/>
      <c r="J13" s="40" t="e">
        <f t="shared" si="0"/>
        <v>#DIV/0!</v>
      </c>
      <c r="K13" s="40" t="e">
        <f t="shared" si="1"/>
        <v>#DIV/0!</v>
      </c>
      <c r="L13" s="41" t="e">
        <f t="shared" si="2"/>
        <v>#DIV/0!</v>
      </c>
      <c r="M13" s="41" t="e">
        <f t="shared" si="3"/>
        <v>#DIV/0!</v>
      </c>
      <c r="N13" s="28" t="e">
        <f t="shared" si="4"/>
        <v>#DIV/0!</v>
      </c>
      <c r="O13" s="39"/>
      <c r="P13" s="39"/>
      <c r="Q13" s="39"/>
      <c r="R13" s="40" t="e">
        <f t="shared" si="5"/>
        <v>#DIV/0!</v>
      </c>
      <c r="S13" s="40" t="e">
        <f t="shared" si="6"/>
        <v>#DIV/0!</v>
      </c>
      <c r="T13" s="40" t="e">
        <f t="shared" si="7"/>
        <v>#DIV/0!</v>
      </c>
      <c r="U13" s="41" t="e">
        <f t="shared" si="8"/>
        <v>#DIV/0!</v>
      </c>
      <c r="V13" s="28" t="e">
        <f t="shared" si="9"/>
        <v>#DIV/0!</v>
      </c>
      <c r="W13" s="60"/>
      <c r="X13" s="60"/>
      <c r="Y13" s="60"/>
      <c r="Z13" s="41" t="e">
        <f t="shared" si="10"/>
        <v>#DIV/0!</v>
      </c>
      <c r="AA13" s="41" t="e">
        <f t="shared" si="11"/>
        <v>#DIV/0!</v>
      </c>
      <c r="AB13" s="42" t="e">
        <f t="shared" si="12"/>
        <v>#DIV/0!</v>
      </c>
      <c r="AC13" s="43" t="e">
        <f t="shared" si="13"/>
        <v>#DIV/0!</v>
      </c>
      <c r="AD13" s="3" t="e">
        <f t="shared" si="14"/>
        <v>#DIV/0!</v>
      </c>
    </row>
    <row r="14" spans="1:30" ht="28.5" customHeight="1">
      <c r="A14" s="35">
        <v>5</v>
      </c>
      <c r="B14" s="35">
        <f>'총괄 평가'!B14</f>
        <v>0</v>
      </c>
      <c r="C14" s="35">
        <f>'총괄 평가'!C14</f>
        <v>0</v>
      </c>
      <c r="D14" s="60"/>
      <c r="E14" s="60"/>
      <c r="F14" s="60"/>
      <c r="G14" s="60"/>
      <c r="H14" s="60"/>
      <c r="I14" s="60"/>
      <c r="J14" s="40" t="e">
        <f t="shared" si="0"/>
        <v>#DIV/0!</v>
      </c>
      <c r="K14" s="40" t="e">
        <f t="shared" si="1"/>
        <v>#DIV/0!</v>
      </c>
      <c r="L14" s="41" t="e">
        <f t="shared" si="2"/>
        <v>#DIV/0!</v>
      </c>
      <c r="M14" s="41" t="e">
        <f t="shared" si="3"/>
        <v>#DIV/0!</v>
      </c>
      <c r="N14" s="28" t="e">
        <f t="shared" si="4"/>
        <v>#DIV/0!</v>
      </c>
      <c r="O14" s="39"/>
      <c r="P14" s="39"/>
      <c r="Q14" s="39"/>
      <c r="R14" s="40" t="e">
        <f t="shared" si="5"/>
        <v>#DIV/0!</v>
      </c>
      <c r="S14" s="40" t="e">
        <f t="shared" si="6"/>
        <v>#DIV/0!</v>
      </c>
      <c r="T14" s="40" t="e">
        <f t="shared" si="7"/>
        <v>#DIV/0!</v>
      </c>
      <c r="U14" s="41" t="e">
        <f t="shared" si="8"/>
        <v>#DIV/0!</v>
      </c>
      <c r="V14" s="28" t="e">
        <f t="shared" si="9"/>
        <v>#DIV/0!</v>
      </c>
      <c r="W14" s="60"/>
      <c r="X14" s="60"/>
      <c r="Y14" s="60"/>
      <c r="Z14" s="41" t="e">
        <f t="shared" si="10"/>
        <v>#DIV/0!</v>
      </c>
      <c r="AA14" s="41" t="e">
        <f t="shared" si="11"/>
        <v>#DIV/0!</v>
      </c>
      <c r="AB14" s="42" t="e">
        <f t="shared" si="12"/>
        <v>#DIV/0!</v>
      </c>
      <c r="AC14" s="43" t="e">
        <f t="shared" si="13"/>
        <v>#DIV/0!</v>
      </c>
      <c r="AD14" s="3" t="e">
        <f t="shared" si="14"/>
        <v>#DIV/0!</v>
      </c>
    </row>
    <row r="15" spans="1:30" ht="28.5" customHeight="1">
      <c r="A15" s="35">
        <v>6</v>
      </c>
      <c r="B15" s="35">
        <f>'총괄 평가'!B15</f>
        <v>0</v>
      </c>
      <c r="C15" s="35">
        <f>'총괄 평가'!C15</f>
        <v>0</v>
      </c>
      <c r="D15" s="60"/>
      <c r="E15" s="60"/>
      <c r="F15" s="60"/>
      <c r="G15" s="60"/>
      <c r="H15" s="60"/>
      <c r="I15" s="60"/>
      <c r="J15" s="40" t="e">
        <f t="shared" si="0"/>
        <v>#DIV/0!</v>
      </c>
      <c r="K15" s="40" t="e">
        <f t="shared" si="1"/>
        <v>#DIV/0!</v>
      </c>
      <c r="L15" s="41" t="e">
        <f t="shared" si="2"/>
        <v>#DIV/0!</v>
      </c>
      <c r="M15" s="41" t="e">
        <f t="shared" si="3"/>
        <v>#DIV/0!</v>
      </c>
      <c r="N15" s="28" t="e">
        <f t="shared" si="4"/>
        <v>#DIV/0!</v>
      </c>
      <c r="O15" s="39"/>
      <c r="P15" s="39"/>
      <c r="Q15" s="39"/>
      <c r="R15" s="40" t="e">
        <f t="shared" si="5"/>
        <v>#DIV/0!</v>
      </c>
      <c r="S15" s="40" t="e">
        <f t="shared" si="6"/>
        <v>#DIV/0!</v>
      </c>
      <c r="T15" s="40" t="e">
        <f t="shared" si="7"/>
        <v>#DIV/0!</v>
      </c>
      <c r="U15" s="41" t="e">
        <f t="shared" si="8"/>
        <v>#DIV/0!</v>
      </c>
      <c r="V15" s="28" t="e">
        <f t="shared" si="9"/>
        <v>#DIV/0!</v>
      </c>
      <c r="W15" s="60"/>
      <c r="X15" s="60"/>
      <c r="Y15" s="60"/>
      <c r="Z15" s="41" t="e">
        <f t="shared" si="10"/>
        <v>#DIV/0!</v>
      </c>
      <c r="AA15" s="41" t="e">
        <f t="shared" si="11"/>
        <v>#DIV/0!</v>
      </c>
      <c r="AB15" s="42" t="e">
        <f t="shared" si="12"/>
        <v>#DIV/0!</v>
      </c>
      <c r="AC15" s="43" t="e">
        <f t="shared" si="13"/>
        <v>#DIV/0!</v>
      </c>
      <c r="AD15" s="3" t="e">
        <f t="shared" si="14"/>
        <v>#DIV/0!</v>
      </c>
    </row>
    <row r="16" spans="1:30" ht="28.5" customHeight="1">
      <c r="A16" s="35">
        <v>7</v>
      </c>
      <c r="B16" s="35">
        <f>'총괄 평가'!B16</f>
        <v>0</v>
      </c>
      <c r="C16" s="35">
        <f>'총괄 평가'!C16</f>
        <v>0</v>
      </c>
      <c r="D16" s="60"/>
      <c r="E16" s="60"/>
      <c r="F16" s="60"/>
      <c r="G16" s="60"/>
      <c r="H16" s="60"/>
      <c r="I16" s="60"/>
      <c r="J16" s="40" t="e">
        <f t="shared" si="0"/>
        <v>#DIV/0!</v>
      </c>
      <c r="K16" s="40" t="e">
        <f t="shared" si="1"/>
        <v>#DIV/0!</v>
      </c>
      <c r="L16" s="41" t="e">
        <f t="shared" si="2"/>
        <v>#DIV/0!</v>
      </c>
      <c r="M16" s="41" t="e">
        <f t="shared" si="3"/>
        <v>#DIV/0!</v>
      </c>
      <c r="N16" s="28" t="e">
        <f t="shared" si="4"/>
        <v>#DIV/0!</v>
      </c>
      <c r="O16" s="39"/>
      <c r="P16" s="39"/>
      <c r="Q16" s="39"/>
      <c r="R16" s="40" t="e">
        <f t="shared" si="5"/>
        <v>#DIV/0!</v>
      </c>
      <c r="S16" s="40" t="e">
        <f t="shared" si="6"/>
        <v>#DIV/0!</v>
      </c>
      <c r="T16" s="40" t="e">
        <f t="shared" si="7"/>
        <v>#DIV/0!</v>
      </c>
      <c r="U16" s="41" t="e">
        <f t="shared" si="8"/>
        <v>#DIV/0!</v>
      </c>
      <c r="V16" s="28" t="e">
        <f t="shared" si="9"/>
        <v>#DIV/0!</v>
      </c>
      <c r="W16" s="60"/>
      <c r="X16" s="60"/>
      <c r="Y16" s="60"/>
      <c r="Z16" s="41" t="e">
        <f t="shared" si="10"/>
        <v>#DIV/0!</v>
      </c>
      <c r="AA16" s="41" t="e">
        <f t="shared" si="11"/>
        <v>#DIV/0!</v>
      </c>
      <c r="AB16" s="42" t="e">
        <f t="shared" si="12"/>
        <v>#DIV/0!</v>
      </c>
      <c r="AC16" s="43" t="e">
        <f t="shared" si="13"/>
        <v>#DIV/0!</v>
      </c>
      <c r="AD16" s="3" t="e">
        <f t="shared" si="14"/>
        <v>#DIV/0!</v>
      </c>
    </row>
    <row r="17" spans="1:30" ht="28.5" customHeight="1">
      <c r="A17" s="35">
        <v>8</v>
      </c>
      <c r="B17" s="35">
        <f>'총괄 평가'!B17</f>
        <v>0</v>
      </c>
      <c r="C17" s="35">
        <f>'총괄 평가'!C17</f>
        <v>0</v>
      </c>
      <c r="D17" s="60"/>
      <c r="E17" s="60"/>
      <c r="F17" s="60"/>
      <c r="G17" s="60"/>
      <c r="H17" s="60"/>
      <c r="I17" s="60"/>
      <c r="J17" s="40" t="e">
        <f t="shared" si="0"/>
        <v>#DIV/0!</v>
      </c>
      <c r="K17" s="40" t="e">
        <f t="shared" si="1"/>
        <v>#DIV/0!</v>
      </c>
      <c r="L17" s="41" t="e">
        <f t="shared" si="2"/>
        <v>#DIV/0!</v>
      </c>
      <c r="M17" s="41" t="e">
        <f t="shared" si="3"/>
        <v>#DIV/0!</v>
      </c>
      <c r="N17" s="28" t="e">
        <f t="shared" si="4"/>
        <v>#DIV/0!</v>
      </c>
      <c r="O17" s="39"/>
      <c r="P17" s="39"/>
      <c r="Q17" s="39"/>
      <c r="R17" s="40" t="e">
        <f t="shared" si="5"/>
        <v>#DIV/0!</v>
      </c>
      <c r="S17" s="40" t="e">
        <f t="shared" si="6"/>
        <v>#DIV/0!</v>
      </c>
      <c r="T17" s="40" t="e">
        <f t="shared" si="7"/>
        <v>#DIV/0!</v>
      </c>
      <c r="U17" s="41" t="e">
        <f t="shared" si="8"/>
        <v>#DIV/0!</v>
      </c>
      <c r="V17" s="28" t="e">
        <f t="shared" si="9"/>
        <v>#DIV/0!</v>
      </c>
      <c r="W17" s="60"/>
      <c r="X17" s="60"/>
      <c r="Y17" s="60"/>
      <c r="Z17" s="41" t="e">
        <f t="shared" si="10"/>
        <v>#DIV/0!</v>
      </c>
      <c r="AA17" s="41" t="e">
        <f t="shared" si="11"/>
        <v>#DIV/0!</v>
      </c>
      <c r="AB17" s="42" t="e">
        <f t="shared" si="12"/>
        <v>#DIV/0!</v>
      </c>
      <c r="AC17" s="43" t="e">
        <f t="shared" si="13"/>
        <v>#DIV/0!</v>
      </c>
      <c r="AD17" s="3" t="e">
        <f t="shared" si="14"/>
        <v>#DIV/0!</v>
      </c>
    </row>
    <row r="18" spans="1:30" ht="28.5" customHeight="1">
      <c r="A18" s="35">
        <v>9</v>
      </c>
      <c r="B18" s="35">
        <f>'총괄 평가'!B18</f>
        <v>0</v>
      </c>
      <c r="C18" s="35">
        <f>'총괄 평가'!C18</f>
        <v>0</v>
      </c>
      <c r="D18" s="60"/>
      <c r="E18" s="60"/>
      <c r="F18" s="60"/>
      <c r="G18" s="60"/>
      <c r="H18" s="60"/>
      <c r="I18" s="60"/>
      <c r="J18" s="40" t="e">
        <f t="shared" si="0"/>
        <v>#DIV/0!</v>
      </c>
      <c r="K18" s="40" t="e">
        <f t="shared" si="1"/>
        <v>#DIV/0!</v>
      </c>
      <c r="L18" s="41" t="e">
        <f t="shared" si="2"/>
        <v>#DIV/0!</v>
      </c>
      <c r="M18" s="41" t="e">
        <f t="shared" si="3"/>
        <v>#DIV/0!</v>
      </c>
      <c r="N18" s="28" t="e">
        <f t="shared" si="4"/>
        <v>#DIV/0!</v>
      </c>
      <c r="O18" s="39"/>
      <c r="P18" s="39"/>
      <c r="Q18" s="39"/>
      <c r="R18" s="40" t="e">
        <f t="shared" si="5"/>
        <v>#DIV/0!</v>
      </c>
      <c r="S18" s="40" t="e">
        <f t="shared" si="6"/>
        <v>#DIV/0!</v>
      </c>
      <c r="T18" s="40" t="e">
        <f t="shared" si="7"/>
        <v>#DIV/0!</v>
      </c>
      <c r="U18" s="41" t="e">
        <f t="shared" si="8"/>
        <v>#DIV/0!</v>
      </c>
      <c r="V18" s="28" t="e">
        <f t="shared" si="9"/>
        <v>#DIV/0!</v>
      </c>
      <c r="W18" s="60"/>
      <c r="X18" s="60"/>
      <c r="Y18" s="60"/>
      <c r="Z18" s="41" t="e">
        <f t="shared" si="10"/>
        <v>#DIV/0!</v>
      </c>
      <c r="AA18" s="41" t="e">
        <f t="shared" si="11"/>
        <v>#DIV/0!</v>
      </c>
      <c r="AB18" s="42" t="e">
        <f t="shared" si="12"/>
        <v>#DIV/0!</v>
      </c>
      <c r="AC18" s="43" t="e">
        <f t="shared" si="13"/>
        <v>#DIV/0!</v>
      </c>
      <c r="AD18" s="3" t="e">
        <f t="shared" si="14"/>
        <v>#DIV/0!</v>
      </c>
    </row>
    <row r="19" spans="1:30" ht="28.5" customHeight="1">
      <c r="A19" s="35">
        <v>10</v>
      </c>
      <c r="B19" s="35">
        <f>'총괄 평가'!B19</f>
        <v>0</v>
      </c>
      <c r="C19" s="35">
        <f>'총괄 평가'!C19</f>
        <v>0</v>
      </c>
      <c r="D19" s="60"/>
      <c r="E19" s="60"/>
      <c r="F19" s="60"/>
      <c r="G19" s="60"/>
      <c r="H19" s="60"/>
      <c r="I19" s="60"/>
      <c r="J19" s="40" t="e">
        <f t="shared" si="0"/>
        <v>#DIV/0!</v>
      </c>
      <c r="K19" s="40" t="e">
        <f t="shared" si="1"/>
        <v>#DIV/0!</v>
      </c>
      <c r="L19" s="41" t="e">
        <f t="shared" si="2"/>
        <v>#DIV/0!</v>
      </c>
      <c r="M19" s="41" t="e">
        <f t="shared" si="3"/>
        <v>#DIV/0!</v>
      </c>
      <c r="N19" s="28" t="e">
        <f t="shared" si="4"/>
        <v>#DIV/0!</v>
      </c>
      <c r="O19" s="39"/>
      <c r="P19" s="39"/>
      <c r="Q19" s="39"/>
      <c r="R19" s="40" t="e">
        <f t="shared" si="5"/>
        <v>#DIV/0!</v>
      </c>
      <c r="S19" s="40" t="e">
        <f t="shared" si="6"/>
        <v>#DIV/0!</v>
      </c>
      <c r="T19" s="40" t="e">
        <f t="shared" si="7"/>
        <v>#DIV/0!</v>
      </c>
      <c r="U19" s="41" t="e">
        <f t="shared" si="8"/>
        <v>#DIV/0!</v>
      </c>
      <c r="V19" s="28" t="e">
        <f t="shared" si="9"/>
        <v>#DIV/0!</v>
      </c>
      <c r="W19" s="60"/>
      <c r="X19" s="60"/>
      <c r="Y19" s="60"/>
      <c r="Z19" s="41" t="e">
        <f t="shared" si="10"/>
        <v>#DIV/0!</v>
      </c>
      <c r="AA19" s="41" t="e">
        <f t="shared" si="11"/>
        <v>#DIV/0!</v>
      </c>
      <c r="AB19" s="42" t="e">
        <f t="shared" si="12"/>
        <v>#DIV/0!</v>
      </c>
      <c r="AC19" s="43" t="e">
        <f t="shared" si="13"/>
        <v>#DIV/0!</v>
      </c>
      <c r="AD19" s="3" t="e">
        <f t="shared" si="14"/>
        <v>#DIV/0!</v>
      </c>
    </row>
    <row r="20" spans="1:30" ht="28.5" customHeight="1">
      <c r="A20" s="35">
        <v>11</v>
      </c>
      <c r="B20" s="35">
        <f>'총괄 평가'!B20</f>
        <v>0</v>
      </c>
      <c r="C20" s="35">
        <f>'총괄 평가'!C20</f>
        <v>0</v>
      </c>
      <c r="D20" s="60"/>
      <c r="E20" s="60"/>
      <c r="F20" s="60"/>
      <c r="G20" s="60"/>
      <c r="H20" s="60"/>
      <c r="I20" s="60"/>
      <c r="J20" s="40" t="e">
        <f t="shared" si="0"/>
        <v>#DIV/0!</v>
      </c>
      <c r="K20" s="40" t="e">
        <f t="shared" si="1"/>
        <v>#DIV/0!</v>
      </c>
      <c r="L20" s="41" t="e">
        <f t="shared" si="2"/>
        <v>#DIV/0!</v>
      </c>
      <c r="M20" s="41" t="e">
        <f t="shared" si="3"/>
        <v>#DIV/0!</v>
      </c>
      <c r="N20" s="28" t="e">
        <f t="shared" si="4"/>
        <v>#DIV/0!</v>
      </c>
      <c r="O20" s="39"/>
      <c r="P20" s="39"/>
      <c r="Q20" s="39"/>
      <c r="R20" s="40" t="e">
        <f t="shared" si="5"/>
        <v>#DIV/0!</v>
      </c>
      <c r="S20" s="40" t="e">
        <f t="shared" si="6"/>
        <v>#DIV/0!</v>
      </c>
      <c r="T20" s="40" t="e">
        <f t="shared" si="7"/>
        <v>#DIV/0!</v>
      </c>
      <c r="U20" s="41" t="e">
        <f t="shared" si="8"/>
        <v>#DIV/0!</v>
      </c>
      <c r="V20" s="28" t="e">
        <f t="shared" si="9"/>
        <v>#DIV/0!</v>
      </c>
      <c r="W20" s="60"/>
      <c r="X20" s="60"/>
      <c r="Y20" s="60"/>
      <c r="Z20" s="41" t="e">
        <f t="shared" si="10"/>
        <v>#DIV/0!</v>
      </c>
      <c r="AA20" s="41" t="e">
        <f t="shared" si="11"/>
        <v>#DIV/0!</v>
      </c>
      <c r="AB20" s="42" t="e">
        <f t="shared" si="12"/>
        <v>#DIV/0!</v>
      </c>
      <c r="AC20" s="43" t="e">
        <f t="shared" si="13"/>
        <v>#DIV/0!</v>
      </c>
      <c r="AD20" s="3" t="e">
        <f t="shared" si="14"/>
        <v>#DIV/0!</v>
      </c>
    </row>
    <row r="21" spans="1:30" ht="28.5" customHeight="1">
      <c r="A21" s="35">
        <v>12</v>
      </c>
      <c r="B21" s="35">
        <f>'총괄 평가'!B21</f>
        <v>0</v>
      </c>
      <c r="C21" s="35">
        <f>'총괄 평가'!C21</f>
        <v>0</v>
      </c>
      <c r="D21" s="60"/>
      <c r="E21" s="60"/>
      <c r="F21" s="60"/>
      <c r="G21" s="60"/>
      <c r="H21" s="60"/>
      <c r="I21" s="60"/>
      <c r="J21" s="40" t="e">
        <f t="shared" si="0"/>
        <v>#DIV/0!</v>
      </c>
      <c r="K21" s="40" t="e">
        <f t="shared" si="1"/>
        <v>#DIV/0!</v>
      </c>
      <c r="L21" s="41" t="e">
        <f t="shared" si="2"/>
        <v>#DIV/0!</v>
      </c>
      <c r="M21" s="41" t="e">
        <f t="shared" si="3"/>
        <v>#DIV/0!</v>
      </c>
      <c r="N21" s="28" t="e">
        <f t="shared" si="4"/>
        <v>#DIV/0!</v>
      </c>
      <c r="O21" s="39"/>
      <c r="P21" s="39"/>
      <c r="Q21" s="39"/>
      <c r="R21" s="40" t="e">
        <f t="shared" si="5"/>
        <v>#DIV/0!</v>
      </c>
      <c r="S21" s="40" t="e">
        <f t="shared" si="6"/>
        <v>#DIV/0!</v>
      </c>
      <c r="T21" s="40" t="e">
        <f t="shared" si="7"/>
        <v>#DIV/0!</v>
      </c>
      <c r="U21" s="41" t="e">
        <f t="shared" si="8"/>
        <v>#DIV/0!</v>
      </c>
      <c r="V21" s="28" t="e">
        <f t="shared" si="9"/>
        <v>#DIV/0!</v>
      </c>
      <c r="W21" s="60"/>
      <c r="X21" s="60"/>
      <c r="Y21" s="60"/>
      <c r="Z21" s="41" t="e">
        <f t="shared" si="10"/>
        <v>#DIV/0!</v>
      </c>
      <c r="AA21" s="41" t="e">
        <f t="shared" si="11"/>
        <v>#DIV/0!</v>
      </c>
      <c r="AB21" s="42" t="e">
        <f t="shared" si="12"/>
        <v>#DIV/0!</v>
      </c>
      <c r="AC21" s="43" t="e">
        <f t="shared" si="13"/>
        <v>#DIV/0!</v>
      </c>
      <c r="AD21" s="3" t="e">
        <f t="shared" si="14"/>
        <v>#DIV/0!</v>
      </c>
    </row>
    <row r="22" spans="1:30" ht="28.5" customHeight="1">
      <c r="A22" s="35">
        <v>13</v>
      </c>
      <c r="B22" s="35">
        <f>'총괄 평가'!B22</f>
        <v>0</v>
      </c>
      <c r="C22" s="35">
        <f>'총괄 평가'!C22</f>
        <v>0</v>
      </c>
      <c r="D22" s="60"/>
      <c r="E22" s="60"/>
      <c r="F22" s="60"/>
      <c r="G22" s="60"/>
      <c r="H22" s="60"/>
      <c r="I22" s="60"/>
      <c r="J22" s="40" t="e">
        <f t="shared" si="0"/>
        <v>#DIV/0!</v>
      </c>
      <c r="K22" s="40" t="e">
        <f t="shared" si="1"/>
        <v>#DIV/0!</v>
      </c>
      <c r="L22" s="41" t="e">
        <f t="shared" si="2"/>
        <v>#DIV/0!</v>
      </c>
      <c r="M22" s="41" t="e">
        <f t="shared" si="3"/>
        <v>#DIV/0!</v>
      </c>
      <c r="N22" s="28" t="e">
        <f t="shared" si="4"/>
        <v>#DIV/0!</v>
      </c>
      <c r="O22" s="39"/>
      <c r="P22" s="39"/>
      <c r="Q22" s="39"/>
      <c r="R22" s="40" t="e">
        <f t="shared" si="5"/>
        <v>#DIV/0!</v>
      </c>
      <c r="S22" s="40" t="e">
        <f t="shared" si="6"/>
        <v>#DIV/0!</v>
      </c>
      <c r="T22" s="40" t="e">
        <f t="shared" si="7"/>
        <v>#DIV/0!</v>
      </c>
      <c r="U22" s="41" t="e">
        <f t="shared" si="8"/>
        <v>#DIV/0!</v>
      </c>
      <c r="V22" s="28" t="e">
        <f t="shared" si="9"/>
        <v>#DIV/0!</v>
      </c>
      <c r="W22" s="60"/>
      <c r="X22" s="60"/>
      <c r="Y22" s="60"/>
      <c r="Z22" s="41" t="e">
        <f t="shared" si="10"/>
        <v>#DIV/0!</v>
      </c>
      <c r="AA22" s="41" t="e">
        <f t="shared" si="11"/>
        <v>#DIV/0!</v>
      </c>
      <c r="AB22" s="42" t="e">
        <f t="shared" si="12"/>
        <v>#DIV/0!</v>
      </c>
      <c r="AC22" s="43" t="e">
        <f t="shared" si="13"/>
        <v>#DIV/0!</v>
      </c>
      <c r="AD22" s="3" t="e">
        <f t="shared" si="14"/>
        <v>#DIV/0!</v>
      </c>
    </row>
    <row r="23" spans="1:30" ht="28.5" customHeight="1">
      <c r="A23" s="35">
        <v>14</v>
      </c>
      <c r="B23" s="35">
        <f>'총괄 평가'!B23</f>
        <v>0</v>
      </c>
      <c r="C23" s="35">
        <f>'총괄 평가'!C23</f>
        <v>0</v>
      </c>
      <c r="D23" s="60"/>
      <c r="E23" s="60"/>
      <c r="F23" s="60"/>
      <c r="G23" s="60"/>
      <c r="H23" s="60"/>
      <c r="I23" s="60"/>
      <c r="J23" s="40" t="e">
        <f t="shared" si="0"/>
        <v>#DIV/0!</v>
      </c>
      <c r="K23" s="40" t="e">
        <f t="shared" si="1"/>
        <v>#DIV/0!</v>
      </c>
      <c r="L23" s="41" t="e">
        <f t="shared" si="2"/>
        <v>#DIV/0!</v>
      </c>
      <c r="M23" s="41" t="e">
        <f t="shared" si="3"/>
        <v>#DIV/0!</v>
      </c>
      <c r="N23" s="28" t="e">
        <f t="shared" si="4"/>
        <v>#DIV/0!</v>
      </c>
      <c r="O23" s="39"/>
      <c r="P23" s="39"/>
      <c r="Q23" s="39"/>
      <c r="R23" s="40" t="e">
        <f t="shared" si="5"/>
        <v>#DIV/0!</v>
      </c>
      <c r="S23" s="40" t="e">
        <f t="shared" si="6"/>
        <v>#DIV/0!</v>
      </c>
      <c r="T23" s="40" t="e">
        <f t="shared" si="7"/>
        <v>#DIV/0!</v>
      </c>
      <c r="U23" s="41" t="e">
        <f t="shared" si="8"/>
        <v>#DIV/0!</v>
      </c>
      <c r="V23" s="28" t="e">
        <f t="shared" si="9"/>
        <v>#DIV/0!</v>
      </c>
      <c r="W23" s="60"/>
      <c r="X23" s="60"/>
      <c r="Y23" s="60"/>
      <c r="Z23" s="41" t="e">
        <f t="shared" si="10"/>
        <v>#DIV/0!</v>
      </c>
      <c r="AA23" s="41" t="e">
        <f t="shared" si="11"/>
        <v>#DIV/0!</v>
      </c>
      <c r="AB23" s="42" t="e">
        <f t="shared" si="12"/>
        <v>#DIV/0!</v>
      </c>
      <c r="AC23" s="43" t="e">
        <f t="shared" si="13"/>
        <v>#DIV/0!</v>
      </c>
      <c r="AD23" s="3" t="e">
        <f t="shared" si="14"/>
        <v>#DIV/0!</v>
      </c>
    </row>
    <row r="24" spans="1:30" ht="28.5" customHeight="1">
      <c r="A24" s="35">
        <v>15</v>
      </c>
      <c r="B24" s="35">
        <f>'총괄 평가'!B24</f>
        <v>0</v>
      </c>
      <c r="C24" s="35">
        <f>'총괄 평가'!C24</f>
        <v>0</v>
      </c>
      <c r="D24" s="60"/>
      <c r="E24" s="60"/>
      <c r="F24" s="60"/>
      <c r="G24" s="60"/>
      <c r="H24" s="60"/>
      <c r="I24" s="60"/>
      <c r="J24" s="40" t="e">
        <f t="shared" si="0"/>
        <v>#DIV/0!</v>
      </c>
      <c r="K24" s="40" t="e">
        <f t="shared" si="1"/>
        <v>#DIV/0!</v>
      </c>
      <c r="L24" s="41" t="e">
        <f t="shared" si="2"/>
        <v>#DIV/0!</v>
      </c>
      <c r="M24" s="41" t="e">
        <f t="shared" si="3"/>
        <v>#DIV/0!</v>
      </c>
      <c r="N24" s="28" t="e">
        <f t="shared" si="4"/>
        <v>#DIV/0!</v>
      </c>
      <c r="O24" s="39"/>
      <c r="P24" s="39"/>
      <c r="Q24" s="39"/>
      <c r="R24" s="40" t="e">
        <f t="shared" si="5"/>
        <v>#DIV/0!</v>
      </c>
      <c r="S24" s="40" t="e">
        <f t="shared" si="6"/>
        <v>#DIV/0!</v>
      </c>
      <c r="T24" s="40" t="e">
        <f t="shared" si="7"/>
        <v>#DIV/0!</v>
      </c>
      <c r="U24" s="41" t="e">
        <f t="shared" si="8"/>
        <v>#DIV/0!</v>
      </c>
      <c r="V24" s="28" t="e">
        <f t="shared" si="9"/>
        <v>#DIV/0!</v>
      </c>
      <c r="W24" s="60"/>
      <c r="X24" s="60"/>
      <c r="Y24" s="60"/>
      <c r="Z24" s="41" t="e">
        <f t="shared" si="10"/>
        <v>#DIV/0!</v>
      </c>
      <c r="AA24" s="41" t="e">
        <f t="shared" si="11"/>
        <v>#DIV/0!</v>
      </c>
      <c r="AB24" s="42" t="e">
        <f t="shared" si="12"/>
        <v>#DIV/0!</v>
      </c>
      <c r="AC24" s="43" t="e">
        <f t="shared" si="13"/>
        <v>#DIV/0!</v>
      </c>
      <c r="AD24" s="3" t="e">
        <f t="shared" si="14"/>
        <v>#DIV/0!</v>
      </c>
    </row>
    <row r="25" spans="1:30" ht="28.5" customHeight="1">
      <c r="A25" s="35">
        <v>16</v>
      </c>
      <c r="B25" s="35">
        <f>'총괄 평가'!B25</f>
        <v>0</v>
      </c>
      <c r="C25" s="35">
        <f>'총괄 평가'!C25</f>
        <v>0</v>
      </c>
      <c r="D25" s="60"/>
      <c r="E25" s="60"/>
      <c r="F25" s="60"/>
      <c r="G25" s="60"/>
      <c r="H25" s="60"/>
      <c r="I25" s="60"/>
      <c r="J25" s="40" t="e">
        <f t="shared" si="0"/>
        <v>#DIV/0!</v>
      </c>
      <c r="K25" s="40" t="e">
        <f t="shared" si="1"/>
        <v>#DIV/0!</v>
      </c>
      <c r="L25" s="41" t="e">
        <f t="shared" si="2"/>
        <v>#DIV/0!</v>
      </c>
      <c r="M25" s="41" t="e">
        <f t="shared" si="3"/>
        <v>#DIV/0!</v>
      </c>
      <c r="N25" s="28" t="e">
        <f t="shared" si="4"/>
        <v>#DIV/0!</v>
      </c>
      <c r="O25" s="39"/>
      <c r="P25" s="39"/>
      <c r="Q25" s="39"/>
      <c r="R25" s="40" t="e">
        <f t="shared" si="5"/>
        <v>#DIV/0!</v>
      </c>
      <c r="S25" s="40" t="e">
        <f t="shared" si="6"/>
        <v>#DIV/0!</v>
      </c>
      <c r="T25" s="40" t="e">
        <f t="shared" si="7"/>
        <v>#DIV/0!</v>
      </c>
      <c r="U25" s="41" t="e">
        <f t="shared" si="8"/>
        <v>#DIV/0!</v>
      </c>
      <c r="V25" s="28" t="e">
        <f t="shared" si="9"/>
        <v>#DIV/0!</v>
      </c>
      <c r="W25" s="60"/>
      <c r="X25" s="60"/>
      <c r="Y25" s="60"/>
      <c r="Z25" s="41" t="e">
        <f t="shared" si="10"/>
        <v>#DIV/0!</v>
      </c>
      <c r="AA25" s="41" t="e">
        <f t="shared" si="11"/>
        <v>#DIV/0!</v>
      </c>
      <c r="AB25" s="42" t="e">
        <f t="shared" si="12"/>
        <v>#DIV/0!</v>
      </c>
      <c r="AC25" s="43" t="e">
        <f t="shared" si="13"/>
        <v>#DIV/0!</v>
      </c>
      <c r="AD25" s="3" t="e">
        <f t="shared" si="14"/>
        <v>#DIV/0!</v>
      </c>
    </row>
    <row r="26" spans="1:30" ht="28.5" customHeight="1">
      <c r="A26" s="35">
        <v>17</v>
      </c>
      <c r="B26" s="35">
        <f>'총괄 평가'!B26</f>
        <v>0</v>
      </c>
      <c r="C26" s="35">
        <f>'총괄 평가'!C26</f>
        <v>0</v>
      </c>
      <c r="D26" s="60"/>
      <c r="E26" s="60"/>
      <c r="F26" s="60"/>
      <c r="G26" s="60"/>
      <c r="H26" s="60"/>
      <c r="I26" s="60"/>
      <c r="J26" s="40" t="e">
        <f t="shared" si="0"/>
        <v>#DIV/0!</v>
      </c>
      <c r="K26" s="40" t="e">
        <f t="shared" si="1"/>
        <v>#DIV/0!</v>
      </c>
      <c r="L26" s="41" t="e">
        <f t="shared" si="2"/>
        <v>#DIV/0!</v>
      </c>
      <c r="M26" s="41" t="e">
        <f t="shared" si="3"/>
        <v>#DIV/0!</v>
      </c>
      <c r="N26" s="28" t="e">
        <f t="shared" si="4"/>
        <v>#DIV/0!</v>
      </c>
      <c r="O26" s="39"/>
      <c r="P26" s="39"/>
      <c r="Q26" s="39"/>
      <c r="R26" s="40" t="e">
        <f t="shared" si="5"/>
        <v>#DIV/0!</v>
      </c>
      <c r="S26" s="40" t="e">
        <f t="shared" si="6"/>
        <v>#DIV/0!</v>
      </c>
      <c r="T26" s="40" t="e">
        <f t="shared" si="7"/>
        <v>#DIV/0!</v>
      </c>
      <c r="U26" s="41" t="e">
        <f t="shared" si="8"/>
        <v>#DIV/0!</v>
      </c>
      <c r="V26" s="28" t="e">
        <f t="shared" si="9"/>
        <v>#DIV/0!</v>
      </c>
      <c r="W26" s="60"/>
      <c r="X26" s="60"/>
      <c r="Y26" s="60"/>
      <c r="Z26" s="41" t="e">
        <f t="shared" si="10"/>
        <v>#DIV/0!</v>
      </c>
      <c r="AA26" s="41" t="e">
        <f t="shared" si="11"/>
        <v>#DIV/0!</v>
      </c>
      <c r="AB26" s="42" t="e">
        <f t="shared" si="12"/>
        <v>#DIV/0!</v>
      </c>
      <c r="AC26" s="43" t="e">
        <f t="shared" si="13"/>
        <v>#DIV/0!</v>
      </c>
      <c r="AD26" s="3" t="e">
        <f t="shared" si="14"/>
        <v>#DIV/0!</v>
      </c>
    </row>
    <row r="27" spans="1:30" ht="28.5" customHeight="1">
      <c r="A27" s="35">
        <v>18</v>
      </c>
      <c r="B27" s="35">
        <f>'총괄 평가'!B27</f>
        <v>0</v>
      </c>
      <c r="C27" s="35">
        <f>'총괄 평가'!C27</f>
        <v>0</v>
      </c>
      <c r="D27" s="60"/>
      <c r="E27" s="60"/>
      <c r="F27" s="60"/>
      <c r="G27" s="60"/>
      <c r="H27" s="60"/>
      <c r="I27" s="60"/>
      <c r="J27" s="40" t="e">
        <f t="shared" si="0"/>
        <v>#DIV/0!</v>
      </c>
      <c r="K27" s="40" t="e">
        <f t="shared" si="1"/>
        <v>#DIV/0!</v>
      </c>
      <c r="L27" s="41" t="e">
        <f t="shared" si="2"/>
        <v>#DIV/0!</v>
      </c>
      <c r="M27" s="41" t="e">
        <f t="shared" si="3"/>
        <v>#DIV/0!</v>
      </c>
      <c r="N27" s="28" t="e">
        <f t="shared" si="4"/>
        <v>#DIV/0!</v>
      </c>
      <c r="O27" s="39"/>
      <c r="P27" s="39"/>
      <c r="Q27" s="39"/>
      <c r="R27" s="40" t="e">
        <f t="shared" si="5"/>
        <v>#DIV/0!</v>
      </c>
      <c r="S27" s="40" t="e">
        <f t="shared" si="6"/>
        <v>#DIV/0!</v>
      </c>
      <c r="T27" s="40" t="e">
        <f t="shared" si="7"/>
        <v>#DIV/0!</v>
      </c>
      <c r="U27" s="41" t="e">
        <f t="shared" si="8"/>
        <v>#DIV/0!</v>
      </c>
      <c r="V27" s="28" t="e">
        <f t="shared" si="9"/>
        <v>#DIV/0!</v>
      </c>
      <c r="W27" s="60"/>
      <c r="X27" s="60"/>
      <c r="Y27" s="60"/>
      <c r="Z27" s="41" t="e">
        <f t="shared" si="10"/>
        <v>#DIV/0!</v>
      </c>
      <c r="AA27" s="41" t="e">
        <f t="shared" si="11"/>
        <v>#DIV/0!</v>
      </c>
      <c r="AB27" s="42" t="e">
        <f t="shared" si="12"/>
        <v>#DIV/0!</v>
      </c>
      <c r="AC27" s="43" t="e">
        <f t="shared" si="13"/>
        <v>#DIV/0!</v>
      </c>
      <c r="AD27" s="3" t="e">
        <f t="shared" si="14"/>
        <v>#DIV/0!</v>
      </c>
    </row>
    <row r="28" spans="1:30" ht="28.5" customHeight="1">
      <c r="A28" s="35">
        <v>19</v>
      </c>
      <c r="B28" s="35">
        <f>'총괄 평가'!B28</f>
        <v>0</v>
      </c>
      <c r="C28" s="35">
        <f>'총괄 평가'!C28</f>
        <v>0</v>
      </c>
      <c r="D28" s="60"/>
      <c r="E28" s="60"/>
      <c r="F28" s="60"/>
      <c r="G28" s="60"/>
      <c r="H28" s="60"/>
      <c r="I28" s="60"/>
      <c r="J28" s="40" t="e">
        <f t="shared" si="0"/>
        <v>#DIV/0!</v>
      </c>
      <c r="K28" s="40" t="e">
        <f t="shared" si="1"/>
        <v>#DIV/0!</v>
      </c>
      <c r="L28" s="41" t="e">
        <f t="shared" si="2"/>
        <v>#DIV/0!</v>
      </c>
      <c r="M28" s="41" t="e">
        <f t="shared" si="3"/>
        <v>#DIV/0!</v>
      </c>
      <c r="N28" s="28" t="e">
        <f t="shared" si="4"/>
        <v>#DIV/0!</v>
      </c>
      <c r="O28" s="39"/>
      <c r="P28" s="39"/>
      <c r="Q28" s="39"/>
      <c r="R28" s="40" t="e">
        <f t="shared" si="5"/>
        <v>#DIV/0!</v>
      </c>
      <c r="S28" s="40" t="e">
        <f t="shared" si="6"/>
        <v>#DIV/0!</v>
      </c>
      <c r="T28" s="40" t="e">
        <f t="shared" si="7"/>
        <v>#DIV/0!</v>
      </c>
      <c r="U28" s="41" t="e">
        <f t="shared" si="8"/>
        <v>#DIV/0!</v>
      </c>
      <c r="V28" s="28" t="e">
        <f t="shared" si="9"/>
        <v>#DIV/0!</v>
      </c>
      <c r="W28" s="60"/>
      <c r="X28" s="60"/>
      <c r="Y28" s="60"/>
      <c r="Z28" s="41" t="e">
        <f t="shared" si="10"/>
        <v>#DIV/0!</v>
      </c>
      <c r="AA28" s="41" t="e">
        <f t="shared" si="11"/>
        <v>#DIV/0!</v>
      </c>
      <c r="AB28" s="42" t="e">
        <f t="shared" si="12"/>
        <v>#DIV/0!</v>
      </c>
      <c r="AC28" s="43" t="e">
        <f t="shared" si="13"/>
        <v>#DIV/0!</v>
      </c>
      <c r="AD28" s="3" t="e">
        <f t="shared" si="14"/>
        <v>#DIV/0!</v>
      </c>
    </row>
    <row r="29" spans="1:30" ht="28.5" customHeight="1">
      <c r="A29" s="35">
        <v>20</v>
      </c>
      <c r="B29" s="35">
        <f>'총괄 평가'!B29</f>
        <v>0</v>
      </c>
      <c r="C29" s="35">
        <f>'총괄 평가'!C29</f>
        <v>0</v>
      </c>
      <c r="D29" s="60"/>
      <c r="E29" s="60"/>
      <c r="F29" s="60"/>
      <c r="G29" s="60"/>
      <c r="H29" s="60"/>
      <c r="I29" s="60"/>
      <c r="J29" s="40" t="e">
        <f t="shared" si="0"/>
        <v>#DIV/0!</v>
      </c>
      <c r="K29" s="40" t="e">
        <f t="shared" si="1"/>
        <v>#DIV/0!</v>
      </c>
      <c r="L29" s="41" t="e">
        <f t="shared" si="2"/>
        <v>#DIV/0!</v>
      </c>
      <c r="M29" s="41" t="e">
        <f t="shared" si="3"/>
        <v>#DIV/0!</v>
      </c>
      <c r="N29" s="28" t="e">
        <f t="shared" si="4"/>
        <v>#DIV/0!</v>
      </c>
      <c r="O29" s="39"/>
      <c r="P29" s="39"/>
      <c r="Q29" s="39"/>
      <c r="R29" s="40" t="e">
        <f t="shared" si="5"/>
        <v>#DIV/0!</v>
      </c>
      <c r="S29" s="40" t="e">
        <f t="shared" si="6"/>
        <v>#DIV/0!</v>
      </c>
      <c r="T29" s="40" t="e">
        <f t="shared" si="7"/>
        <v>#DIV/0!</v>
      </c>
      <c r="U29" s="41" t="e">
        <f t="shared" si="8"/>
        <v>#DIV/0!</v>
      </c>
      <c r="V29" s="28" t="e">
        <f t="shared" si="9"/>
        <v>#DIV/0!</v>
      </c>
      <c r="W29" s="60"/>
      <c r="X29" s="60"/>
      <c r="Y29" s="60"/>
      <c r="Z29" s="41" t="e">
        <f t="shared" si="10"/>
        <v>#DIV/0!</v>
      </c>
      <c r="AA29" s="41" t="e">
        <f t="shared" si="11"/>
        <v>#DIV/0!</v>
      </c>
      <c r="AB29" s="42" t="e">
        <f t="shared" si="12"/>
        <v>#DIV/0!</v>
      </c>
      <c r="AC29" s="43" t="e">
        <f t="shared" si="13"/>
        <v>#DIV/0!</v>
      </c>
      <c r="AD29" s="3" t="e">
        <f t="shared" si="14"/>
        <v>#DIV/0!</v>
      </c>
    </row>
  </sheetData>
  <mergeCells count="19">
    <mergeCell ref="A1:AD1"/>
    <mergeCell ref="A4:A8"/>
    <mergeCell ref="B4:B8"/>
    <mergeCell ref="C4:C8"/>
    <mergeCell ref="AD4:AD8"/>
    <mergeCell ref="D6:N6"/>
    <mergeCell ref="O6:V6"/>
    <mergeCell ref="D7:E7"/>
    <mergeCell ref="F7:G7"/>
    <mergeCell ref="H7:I7"/>
    <mergeCell ref="M7:M8"/>
    <mergeCell ref="N7:N8"/>
    <mergeCell ref="U7:U8"/>
    <mergeCell ref="AB7:AB8"/>
    <mergeCell ref="AC7:AC8"/>
    <mergeCell ref="W6:AC6"/>
    <mergeCell ref="D4:AC4"/>
    <mergeCell ref="W5:AC5"/>
    <mergeCell ref="D5:V5"/>
  </mergeCells>
  <phoneticPr fontId="5" type="noConversion"/>
  <pageMargins left="0.70866141732283472" right="0.70866141732283472" top="0.74803149606299213" bottom="0.74803149606299213" header="0.31496062992125984" footer="0.31496062992125984"/>
  <pageSetup paperSize="8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총괄 평가</vt:lpstr>
      <vt:lpstr>재무상태 평가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2016-04-21T07:19:18Z</cp:lastPrinted>
  <dcterms:created xsi:type="dcterms:W3CDTF">2012-03-12T06:08:39Z</dcterms:created>
  <dcterms:modified xsi:type="dcterms:W3CDTF">2017-04-19T09:09:31Z</dcterms:modified>
</cp:coreProperties>
</file>